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style2.xml" ContentType="application/vnd.ms-office.chartstyle+xml"/>
  <Override PartName="/xl/charts/style1.xml" ContentType="application/vnd.ms-office.chartsty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olors2.xml" ContentType="application/vnd.ms-office.chartcolorstyle+xml"/>
  <Override PartName="/xl/charts/colors1.xml" ContentType="application/vnd.ms-office.chartcolorsty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19440" windowHeight="9630" activeTab="1"/>
  </bookViews>
  <sheets>
    <sheet name="DEFECTOS CAMPO ENSANUT" sheetId="2" r:id="rId1"/>
    <sheet name="DEFECTOS CRITICOS" sheetId="10" r:id="rId2"/>
  </sheets>
  <definedNames>
    <definedName name="_xlnm._FilterDatabase" localSheetId="0" hidden="1">'DEFECTOS CAMPO ENSANUT'!$A$1:$AC$173</definedName>
    <definedName name="_xlnm._FilterDatabase" localSheetId="1" hidden="1">'DEFECTOS CRITICOS'!$A$1:$Q$1</definedName>
  </definedNames>
  <calcPr calcId="125725"/>
</workbook>
</file>

<file path=xl/calcChain.xml><?xml version="1.0" encoding="utf-8"?>
<calcChain xmlns="http://schemas.openxmlformats.org/spreadsheetml/2006/main">
  <c r="O173" i="2"/>
  <c r="P173"/>
  <c r="R173"/>
  <c r="P5" i="10" l="1"/>
  <c r="P6"/>
  <c r="P65"/>
  <c r="H83" i="2"/>
  <c r="H77"/>
  <c r="K99" i="10" l="1"/>
  <c r="L99"/>
  <c r="M99"/>
  <c r="N99"/>
  <c r="O99"/>
  <c r="P12"/>
  <c r="P22"/>
  <c r="P27"/>
  <c r="P71"/>
  <c r="P75"/>
  <c r="P76"/>
  <c r="P77"/>
  <c r="P78"/>
  <c r="P85"/>
  <c r="P92"/>
  <c r="P93"/>
  <c r="P96"/>
  <c r="P97"/>
  <c r="P99" l="1"/>
  <c r="H49" i="2"/>
  <c r="H47" l="1"/>
  <c r="P74" i="10" l="1"/>
  <c r="P89"/>
  <c r="P84"/>
  <c r="P45" l="1"/>
  <c r="P3"/>
  <c r="P4" l="1"/>
  <c r="P7"/>
  <c r="P8"/>
  <c r="P9"/>
  <c r="P10"/>
  <c r="P11"/>
  <c r="P13"/>
  <c r="P14"/>
  <c r="P15"/>
  <c r="P16"/>
  <c r="P17"/>
  <c r="P18"/>
  <c r="P19"/>
  <c r="P20"/>
  <c r="P21"/>
  <c r="P23"/>
  <c r="P25"/>
  <c r="P26"/>
  <c r="P28"/>
  <c r="P29"/>
  <c r="P30"/>
  <c r="P31"/>
  <c r="P32"/>
  <c r="P33"/>
  <c r="P34"/>
  <c r="P35"/>
  <c r="P36"/>
  <c r="P37"/>
  <c r="P38"/>
  <c r="P39"/>
  <c r="P40"/>
  <c r="P41"/>
  <c r="P42"/>
  <c r="P43"/>
  <c r="P44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6"/>
  <c r="P67"/>
  <c r="P68"/>
  <c r="P69"/>
  <c r="P70"/>
  <c r="P72"/>
  <c r="P73"/>
  <c r="P79"/>
  <c r="P80"/>
  <c r="P81"/>
  <c r="P82"/>
  <c r="P83"/>
  <c r="P86"/>
  <c r="P87"/>
  <c r="P88"/>
  <c r="P90"/>
  <c r="P91"/>
  <c r="P94"/>
  <c r="P95"/>
  <c r="P2"/>
  <c r="H43" i="2" l="1"/>
  <c r="H44"/>
  <c r="H42" l="1"/>
  <c r="H39" l="1"/>
  <c r="H38"/>
  <c r="H36"/>
  <c r="H35"/>
  <c r="H33"/>
  <c r="H32"/>
  <c r="H29" l="1"/>
  <c r="H30"/>
  <c r="H31"/>
  <c r="H28"/>
  <c r="H27"/>
  <c r="H26"/>
  <c r="H24"/>
  <c r="H23"/>
  <c r="H22"/>
  <c r="H21"/>
  <c r="H7" l="1"/>
  <c r="H8"/>
  <c r="H6"/>
  <c r="H5"/>
  <c r="H4"/>
  <c r="H3"/>
  <c r="H2" l="1"/>
  <c r="H9"/>
  <c r="H17"/>
  <c r="H19"/>
  <c r="H20"/>
  <c r="H25"/>
  <c r="H34"/>
  <c r="H37"/>
  <c r="H40"/>
  <c r="H41"/>
  <c r="H45"/>
  <c r="H46"/>
  <c r="H48"/>
  <c r="H50"/>
  <c r="H51"/>
  <c r="H52"/>
  <c r="H54"/>
  <c r="H55"/>
  <c r="H56"/>
  <c r="H57"/>
  <c r="H58"/>
  <c r="H59"/>
  <c r="H60"/>
  <c r="H62"/>
  <c r="H63"/>
  <c r="H68"/>
  <c r="H69"/>
  <c r="H70"/>
  <c r="H71"/>
  <c r="H72"/>
  <c r="H73"/>
  <c r="H74"/>
  <c r="H75"/>
  <c r="H76"/>
  <c r="H78"/>
  <c r="H79"/>
  <c r="H80"/>
  <c r="H81"/>
  <c r="H82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</calcChain>
</file>

<file path=xl/sharedStrings.xml><?xml version="1.0" encoding="utf-8"?>
<sst xmlns="http://schemas.openxmlformats.org/spreadsheetml/2006/main" count="1247" uniqueCount="447">
  <si>
    <t>A</t>
  </si>
  <si>
    <t>B</t>
  </si>
  <si>
    <t>C</t>
  </si>
  <si>
    <t>D</t>
  </si>
  <si>
    <t>DOMINIO/RESTO</t>
  </si>
  <si>
    <t>PERIODO</t>
  </si>
  <si>
    <t>ZONA</t>
  </si>
  <si>
    <t>SECTOR</t>
  </si>
  <si>
    <t>COD.
CRÍTICO</t>
  </si>
  <si>
    <t>NOMBRE
CRÍTICO</t>
  </si>
  <si>
    <t>COD.
SUPERV</t>
  </si>
  <si>
    <t>NOMBRE
SUPERV</t>
  </si>
  <si>
    <t>NOMBRE
INVEST</t>
  </si>
  <si>
    <t>CANT.
ERRORES</t>
  </si>
  <si>
    <t>OBSERVACIÓN</t>
  </si>
  <si>
    <t>SECCION</t>
  </si>
  <si>
    <t>TIPO DE ERROR</t>
  </si>
  <si>
    <t xml:space="preserve">GDOMINGUEZ </t>
  </si>
  <si>
    <t>LDURAN</t>
  </si>
  <si>
    <t xml:space="preserve">KLOPEZ </t>
  </si>
  <si>
    <t xml:space="preserve">ARIVERA </t>
  </si>
  <si>
    <t>MSORIANO</t>
  </si>
  <si>
    <t xml:space="preserve">JTRIVIÑO </t>
  </si>
  <si>
    <t xml:space="preserve">LCARRASCO </t>
  </si>
  <si>
    <t>KCONSUEGRA</t>
  </si>
  <si>
    <t>WPLANTA</t>
  </si>
  <si>
    <t>VIV</t>
  </si>
  <si>
    <t>Resto</t>
  </si>
  <si>
    <t>z</t>
  </si>
  <si>
    <t>002</t>
  </si>
  <si>
    <t>001</t>
  </si>
  <si>
    <t>03</t>
  </si>
  <si>
    <t>LCHIPANTIZA</t>
  </si>
  <si>
    <t>ONOFA</t>
  </si>
  <si>
    <t>FOREMULARIO</t>
  </si>
  <si>
    <t>1</t>
  </si>
  <si>
    <t>2</t>
  </si>
  <si>
    <t>3</t>
  </si>
  <si>
    <t>REGISTRA QUE TIENE MAS DE UN TRBAJO Y NO REGISTRA EL MONTO EN PREGUNTA 21 SE VERIFICO Y TIENE SOLO UNA ACTIVIDAD</t>
  </si>
  <si>
    <t>4</t>
  </si>
  <si>
    <t>REGISTRA QUE SE TRASLADO EN BICICLETA 5 DIAS PEROEN LA 303 NO REGISTRA LOS MINUTOS</t>
  </si>
  <si>
    <t>130150005501</t>
  </si>
  <si>
    <t>131950000101</t>
  </si>
  <si>
    <t>020</t>
  </si>
  <si>
    <t>008</t>
  </si>
  <si>
    <t>14</t>
  </si>
  <si>
    <t>LPATIÑO</t>
  </si>
  <si>
    <t>SANTANA</t>
  </si>
  <si>
    <t>PREGUNTA 7 NO SIGUE FLUJO CORRECTO DEBIO IR A LA 9 Y CONTESTO LA 8</t>
  </si>
  <si>
    <t xml:space="preserve">REGISTRO INCORRECTO DE ACTIVIDAD Y DE OCUPACION SE LLAMO A VERIFICAR TELEFONICAMENTE ERA UNA EMPRESA DE SEGURIDAD DE 30 PERSONAS  Y NO SEGURIDAD ELECTRONICA COMO HABIA REGISTRADO </t>
  </si>
  <si>
    <t>REGISTRA COMO CASA Y VIVEN EN EL PISO 2 SE CORRIGIO A DEPARTAMENTO</t>
  </si>
  <si>
    <t xml:space="preserve">PREGUINTA 300 REGISTRA CODIGO 2 Y CONTESTA LA 301 DEBIO CONTESTAR LA  302 </t>
  </si>
  <si>
    <t>REGISTRA EN LA PREGUNTA 10 QUE DEMORA 30 DIAS EN LLEGAR AL ESTABLECIMIENTO SE REPREGUNTO Y ES 30 MINUTOS</t>
  </si>
  <si>
    <t>131250000501</t>
  </si>
  <si>
    <t>951</t>
  </si>
  <si>
    <t>ACRUZ</t>
  </si>
  <si>
    <t>ASENCIO</t>
  </si>
  <si>
    <t>ERROR EN SITIO DE TRABAJO TENIA SU VIVIENDA SE VERIFICO VIA TELEFONICA Y SE CORRIGIO A LOCAL</t>
  </si>
  <si>
    <t>130150018201</t>
  </si>
  <si>
    <t>031</t>
  </si>
  <si>
    <t>003</t>
  </si>
  <si>
    <t>SNIETO</t>
  </si>
  <si>
    <t>MCEDEÑO</t>
  </si>
  <si>
    <t>CASABONA</t>
  </si>
  <si>
    <t>7</t>
  </si>
  <si>
    <t>SECCION 7 FALTA INFORMACION DESDE LA 701 HASTA LA 707</t>
  </si>
  <si>
    <t>FALTA INFORMACION EN PREGUNTA6</t>
  </si>
  <si>
    <t>PREGUNTA 218 EDAD EN AÑOS CUMPLIDOS MAL REPREGUNTADO NO COINCIDIA CON LO REGISTRADO EN FORMULARIO 1</t>
  </si>
  <si>
    <t>PREGUNTA 101 AÑOS CUMPLIDOS DIFERENTE A LO DEL FORMULARIO 1 SE REPREGUNTO Y CORRIGIO</t>
  </si>
  <si>
    <t>5</t>
  </si>
  <si>
    <t>PREGUNTA 532 REGISTRA CODIGO 9 OTRO CUAL Y NO ESPECIFICA</t>
  </si>
  <si>
    <t>6</t>
  </si>
  <si>
    <t>PREGUNTA 613 Y 614 FALTA INFORMACION</t>
  </si>
  <si>
    <t>10</t>
  </si>
  <si>
    <t>PREGUNTA 1008 REGISTRA CODIGO 9 OTRO CUAL Y NO ESPECIFICA</t>
  </si>
  <si>
    <t>AMARTILLO</t>
  </si>
  <si>
    <t>GONOFA</t>
  </si>
  <si>
    <t>MALA DESCRIPSION DE RAMA Y GRUPO SE LLAMO A INFORMANTE Y SE VERIFICO HABIA DESCRITO DISTRIBUCION DE MEDICAMENTOSPOR MAYOR LA INFORMANTE  DIJO QUE TRABAJABA EN LA FARMACIA</t>
  </si>
  <si>
    <t>DRANGEL</t>
  </si>
  <si>
    <t>CTORRES</t>
  </si>
  <si>
    <t>MFERNANDEZ</t>
  </si>
  <si>
    <t>ECARVAJAL</t>
  </si>
  <si>
    <t>RCHOCA</t>
  </si>
  <si>
    <t>FMARTILLO</t>
  </si>
  <si>
    <t>JONTANEDA</t>
  </si>
  <si>
    <t>JCEDEÑO</t>
  </si>
  <si>
    <t>JCORDERO</t>
  </si>
  <si>
    <t>TFALCONES</t>
  </si>
  <si>
    <t>130150039001</t>
  </si>
  <si>
    <t>015</t>
  </si>
  <si>
    <t>011</t>
  </si>
  <si>
    <t>PREGUNTA 487 NO REGISTRA NADA DEBIO PREGUNTAR A LA MADRE SI TENIA O NO LAS VACUNAS ASI NO TENGA EL CARNET</t>
  </si>
  <si>
    <t>CCRUZ</t>
  </si>
  <si>
    <t>130650002701</t>
  </si>
  <si>
    <t>NARIAS</t>
  </si>
  <si>
    <t>FALTA INFORMACION DESDE PREG LA 26 A LA 43</t>
  </si>
  <si>
    <t>130150034801</t>
  </si>
  <si>
    <t>042</t>
  </si>
  <si>
    <t>LSANCHEZ</t>
  </si>
  <si>
    <t>CARATULA</t>
  </si>
  <si>
    <t>NO REGISTRA CALLE PISO NUMERO DE MIEMBROS NOMBRE DE JEFE DE HOGAR</t>
  </si>
  <si>
    <t>FALTA INFORMACION DE PERSONA 3 Y 4 DESDE PREGUNTA 7 A 9</t>
  </si>
  <si>
    <t>FALTA INFORMACION DE PERSONA 3 Y 4 DESDE PREGUNTA 11 A 14</t>
  </si>
  <si>
    <t>FALTA INFORMACION SI TIENEN TITULO YA QUE TIENEN ESTUDIOS SUPERIORES PERSONA 1 Y 2</t>
  </si>
  <si>
    <t>DESDE LA PREGUNTA 3 EN ADELANTE HASTA LA 35 PUESTO QUE DENTRO DE LOS 12 ULTIMOS MESES TUVO UN PARTO TIENE UN NIÑO DE 3 MESES DE NACIDO</t>
  </si>
  <si>
    <t>030</t>
  </si>
  <si>
    <t>CBARRERA</t>
  </si>
  <si>
    <t>8</t>
  </si>
  <si>
    <t>SELECCIONO A LA PERSONA INCORRECTA FALTA LA INFORMACION DE LA SECCION 8</t>
  </si>
  <si>
    <t>FALTA INFORMACION DESDE LA PRE 600 A LA 609</t>
  </si>
  <si>
    <t>FALTA INFORMACION DESDE LA PRE 613 A LA 615</t>
  </si>
  <si>
    <t>MALA SELECCIÓN DE PERSONA NO SELECCIONO AL PROXIMO CUMPLEAÑERO</t>
  </si>
  <si>
    <t>130350005001</t>
  </si>
  <si>
    <t>130150016601</t>
  </si>
  <si>
    <t>130150106601</t>
  </si>
  <si>
    <t>013</t>
  </si>
  <si>
    <t>KPONGILLO</t>
  </si>
  <si>
    <t>11</t>
  </si>
  <si>
    <t>FALTA INFORMACION DESDE PREG 1 A 52</t>
  </si>
  <si>
    <t>130150001406</t>
  </si>
  <si>
    <t>043</t>
  </si>
  <si>
    <t>13</t>
  </si>
  <si>
    <t>MBARRIOS</t>
  </si>
  <si>
    <t>FALTA INFORMACION DESDE LA PREG 524 A 536</t>
  </si>
  <si>
    <t>130250001201</t>
  </si>
  <si>
    <t>02</t>
  </si>
  <si>
    <t>GCASTILLO</t>
  </si>
  <si>
    <t xml:space="preserve">FALTA 2 MEDICION DE TALLA DE TODAS LAS PERSONAS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</si>
  <si>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FALTA INFORMACION DESDE LA 620  HASTA LA 633 SE EQUIVOCO DE FLUJO Y SE COMIO TODA LA INFORMACION</t>
  </si>
  <si>
    <t>130950003601</t>
  </si>
  <si>
    <t>007</t>
  </si>
  <si>
    <t>RSUAREZ</t>
  </si>
  <si>
    <t>FALTA TODA LA INFORMACION DE PERSONA 3 Y 4</t>
  </si>
  <si>
    <t>FALTA TODA LA INFORMACION DE PERSONA 3 Y 4 DE ESTA SECCION</t>
  </si>
  <si>
    <t>4 PARTE B</t>
  </si>
  <si>
    <t>FALTA INFORMACION DE TODA ESTA PARTE YA QUE EL NIÑO TIENE MENOS DE UN AÑO</t>
  </si>
  <si>
    <t>14 PARTE A</t>
  </si>
  <si>
    <t>FALTA TODA LA INFORMACION QUE ESTA DIRIGIDA A LA MADRE O CUIDADORA</t>
  </si>
  <si>
    <t>130650005301</t>
  </si>
  <si>
    <t>MCARDENAS</t>
  </si>
  <si>
    <t>FALTA INFORMACION DE PERSONA 2 3 Y 4</t>
  </si>
  <si>
    <t>FALTA INFORMACION DE TODA LA SECCION DE PERSONA 2</t>
  </si>
  <si>
    <t xml:space="preserve">FALTA TODA LA INFORMACION DE LA SECCION 4 PERSONA 2 3 Y 4 ESTA SECCION ES PARA TODAS LAS PERSONAS </t>
  </si>
  <si>
    <t>131051902501</t>
  </si>
  <si>
    <t>999</t>
  </si>
  <si>
    <t>AQUIÑONEZ</t>
  </si>
  <si>
    <t>FALTA TODO EL F2 NO LO HICIERON</t>
  </si>
  <si>
    <t>FALTA INFORMACION DE PERSONA 5</t>
  </si>
  <si>
    <t>FALTA INFORMACION DESDE PREG 420 HASTA 425</t>
  </si>
  <si>
    <t>ERROR EN GRUPO DE OCUPACION</t>
  </si>
  <si>
    <t>IDENTIFICACION</t>
  </si>
  <si>
    <t>PREG</t>
  </si>
  <si>
    <t>G VERA</t>
  </si>
  <si>
    <t>ERROR EN CODIGO ES VENTA AL POR MENOR Y MAYOR DE CARNE CRITICO REGISTRO AL POR MAYOR SE CORRIGIO AL POR MENOR DE 4630 A 4721</t>
  </si>
  <si>
    <t>ES PATRONO Y REGISTRA EN LOCAL DEL PATRONO DEBE SER 6 LOCAL PROPIO</t>
  </si>
  <si>
    <t>REGISTRA LOS INGRESOS EN ASALARIADO Y ES PATRONO</t>
  </si>
  <si>
    <t>REGISTRA CON CODIGO EMPLEADO PRIVADO A UNA EMPLEADA DOMESTICA</t>
  </si>
  <si>
    <t>132250001501</t>
  </si>
  <si>
    <t>PTORRES</t>
  </si>
  <si>
    <t>REGISTRA COMO CASA A VIVIENDA QUE TIENE PAREDES DE CAÑA ES RANCHO</t>
  </si>
  <si>
    <t>11,12,13</t>
  </si>
  <si>
    <t>FALTA INFORMACION DE PERSONA 6 Y 7</t>
  </si>
  <si>
    <t>REGISTRA A  MENORES DE 22 AÑOS CON INSTRUCCIÓN ANTIGUA</t>
  </si>
  <si>
    <t>REGISTRA UN CODIGO QUE NO EXISTE 8211 ES 5211</t>
  </si>
  <si>
    <t>FALTA INFORMACION DE HIJO QUE MURIO</t>
  </si>
  <si>
    <t>130250905401</t>
  </si>
  <si>
    <t>FLOPEZ</t>
  </si>
  <si>
    <t>SITIO DE TRABAJO DE UN AGRICULTOR DIFERENTE A 10 TENIA CODIGO 1 LOCAL SE CORRIGIO A FINCA O TERRENO AJENO</t>
  </si>
  <si>
    <t>REGISTRA QUE TIENE HIJOS QUE MURIERON PERO EN LA 218 NO SE ENCUENTRA  EL REGISTRO SE VERIFICO Y SE CORRIGIO EN LA 211 NO TIENE HIJOS</t>
  </si>
  <si>
    <t>130850038801</t>
  </si>
  <si>
    <t>DMEDINA</t>
  </si>
  <si>
    <t>ES DEPARTAMENTO ESTA NEN UN SEGUNDO PISO Y LO REGISTRARON COMO CASA O VILLA SE COIRRIGIO</t>
  </si>
  <si>
    <t>130250903401</t>
  </si>
  <si>
    <t>COD DE PER</t>
  </si>
  <si>
    <t>NO REGISTRA CODIGO DE PERSONA QUE INFORMA</t>
  </si>
  <si>
    <t>FALTA INFORMACIUON DE PERSONA 4</t>
  </si>
  <si>
    <t>FALTA INFORMACION  EN EL SALARIO</t>
  </si>
  <si>
    <t xml:space="preserve">FALTA INFORMACION </t>
  </si>
  <si>
    <t>131750000901</t>
  </si>
  <si>
    <t>JALBAN</t>
  </si>
  <si>
    <t>ERROR EN CODIGO COLOCA EN 0321 A UNA PERSONA QUE DESCABEZA CAMARON EN MUELLE SE CORRIGIO 1020 SEGÚN ADEMDU</t>
  </si>
  <si>
    <t>DESCABEZA CAMARON LO COLOCA CON 9211 Y ES 7511</t>
  </si>
  <si>
    <t>218 ITEM C Y D</t>
  </si>
  <si>
    <t>FALTA INFORMACION DE HIJO3,4,5,6,7,8</t>
  </si>
  <si>
    <t>ERROR EN RAMA TIENE PREPARACION DE JUGOS EMPANADAS SANDUCHES PUSO 4781 Y ES 5610 EN PERSONA 1 Y 2</t>
  </si>
  <si>
    <t>ERROR PONE VENTA DE MEDIACMENTOS AL POR MENOR 8690 SE CORRIGIO A 4772</t>
  </si>
  <si>
    <t>ERROR REGISTRA 5211 A PERSONA QUE PREPARA JUGOS EMPANADAS TOSTADAS   LO CORRECTO 5120</t>
  </si>
  <si>
    <t>130650006801</t>
  </si>
  <si>
    <t>KFREIRE</t>
  </si>
  <si>
    <t>FALTA INFORMACION DE VIVIENDA CEDIDA</t>
  </si>
  <si>
    <t>NO REGISTRA PISO</t>
  </si>
  <si>
    <t>REGISTRA COMO CASA O VILLA Y ES CUARTO DE INQUILINATO ESTA EN PISO 2 COMPARTE BAÑO CON OTROS HOGARES</t>
  </si>
  <si>
    <t>FALTA INFORMACION</t>
  </si>
  <si>
    <t>PERSONA  DE 17 AÑOS REGSITRA CON INSTRUCCIUON ANTIGUA SE CORRIGIO A INSTRUCCIÓN ACTUAL</t>
  </si>
  <si>
    <t>ATIENDE DESPACHA Y SIRVE COMIDA EN LOCAL ERROR LE PUSO 9412 ES 5131</t>
  </si>
  <si>
    <t>131050000801</t>
  </si>
  <si>
    <t>JBAUS</t>
  </si>
  <si>
    <t>PERSONA  DE 9 AÑOS REGSITRA CON INSTRUCCIUON ANTIGUA SE CORRIGIO A INSTRUCCIÓN ACTUAL</t>
  </si>
  <si>
    <t>FALTA INFORMACION DE LA PERSONA 4</t>
  </si>
  <si>
    <t>CANTIDAD DE ERRORES INCORRECTA</t>
  </si>
  <si>
    <t>ADUARTE</t>
  </si>
  <si>
    <t>PERSONA  DE 9 Y 7 AÑOS REGSITRA CON INSTRUCCIUON ANTIGUA SE CORRIGIO A INSTRUCCIÓN ACTUAL</t>
  </si>
  <si>
    <t>HHARO</t>
  </si>
  <si>
    <t>130250904501</t>
  </si>
  <si>
    <t>ERROR EN OCUPACION SIEMBRA YUCA Y VERDE PUSO 6111 Y ES 6114</t>
  </si>
  <si>
    <t>130450900028</t>
  </si>
  <si>
    <t>ACASABONA</t>
  </si>
  <si>
    <t>NO REGISTRA CODIGO EN RAMA DE ACTIVIDAD</t>
  </si>
  <si>
    <t>131751902001</t>
  </si>
  <si>
    <t>FALTA PISO</t>
  </si>
  <si>
    <t>131352900601</t>
  </si>
  <si>
    <t>NCHOEZ</t>
  </si>
  <si>
    <t>FALTA VALOR DE VIVIENDA CEDIDA</t>
  </si>
  <si>
    <t>130150901601</t>
  </si>
  <si>
    <t>CULTIVO DE LIMON REGISTRA 0113 LO CORRECTO 0123</t>
  </si>
  <si>
    <t>DICE COSECHA SIEMBRA Y PONE 9211 Y ES 6112</t>
  </si>
  <si>
    <t>130252900501</t>
  </si>
  <si>
    <t>AVASQUEZ</t>
  </si>
  <si>
    <t>NO REGISTRA SI SABE LEER NI ESCRIBIR</t>
  </si>
  <si>
    <t>SIEMBRA RIEGA CACAO PONE 6111 ES 6112</t>
  </si>
  <si>
    <t>FALTA INFORMACION DE  PREG 603 LITERAL 5 Y 6</t>
  </si>
  <si>
    <t>130357000401</t>
  </si>
  <si>
    <t>DFTORRES</t>
  </si>
  <si>
    <t>130850008301</t>
  </si>
  <si>
    <t>EWEISSFICH</t>
  </si>
  <si>
    <t>17</t>
  </si>
  <si>
    <t>FALTA INFORMACION DE PERSONA 3 Y 4</t>
  </si>
  <si>
    <t>131457902101</t>
  </si>
  <si>
    <t>023</t>
  </si>
  <si>
    <t>TMONSERRATE</t>
  </si>
  <si>
    <t>FALTA INFORMACION PREG 20 DE PERSONA 3 Y 4</t>
  </si>
  <si>
    <t>130450004601</t>
  </si>
  <si>
    <t>REGISTRA EN PREGUNTA EQUIVOCADA LA PENSION</t>
  </si>
  <si>
    <t>130150004901</t>
  </si>
  <si>
    <t>SFLORES</t>
  </si>
  <si>
    <t>FALTA INFORMACION DI9CE QUE TIENE LINEA  Y NO TIENE CUANTAS</t>
  </si>
  <si>
    <t>REGISTRA EN FINCA Y ES EN LOCAL PROPIO UNA CERRAJERIA</t>
  </si>
  <si>
    <t>VREYES</t>
  </si>
  <si>
    <t>ERROR EN CODIGO PREPARA HELADOS REGISTRO 5211 Y ES 7513</t>
  </si>
  <si>
    <t>230150017601</t>
  </si>
  <si>
    <t>FALTA INFORMACION DE PERSONA 3 SI SABE O NO LEER  Y ESCRIBIR</t>
  </si>
  <si>
    <t>LBETANCUR</t>
  </si>
  <si>
    <t>131350900201</t>
  </si>
  <si>
    <t>FALTA INFORMACION DE PREGUNTA 11DE PERSONA 7 Y 9</t>
  </si>
  <si>
    <t>FALTA INFORMACION DE PREGUNTA 20 DE PERSONA 3 Y 4</t>
  </si>
  <si>
    <t>131350001301</t>
  </si>
  <si>
    <t>MALA CODIFICACION AL DESCUBIERTO 5120 ES 9411</t>
  </si>
  <si>
    <t>131453000501</t>
  </si>
  <si>
    <t>FTORRE</t>
  </si>
  <si>
    <t>MALA CODIFICACION REGISTRA 6223 Y ES PECADOR COSTERO 6222</t>
  </si>
  <si>
    <t>MALA CODIFICACION DE RAMA ES VENTA POR CATALOGO COLOCA 4799 Y 4791</t>
  </si>
  <si>
    <t>230250019201</t>
  </si>
  <si>
    <t>KYAGUAL</t>
  </si>
  <si>
    <t xml:space="preserve">REGISTRA QUE NO TIENE SEGURO ES UN MENOR DE EDAD Y EL HIJO SI TIENE                                                                                             </t>
  </si>
  <si>
    <t>130850003001</t>
  </si>
  <si>
    <t>FALTA INFORMACION DE PREGUNTA 20</t>
  </si>
  <si>
    <t>130350006201</t>
  </si>
  <si>
    <t>SE CORRIGIO SITIO DE TRABAJO PINTA CASAS ES CUENTA PROPIA SE CORRIGIO DE 1 LOCAL DEL PATRONO A VIENDA DISTINTA A LA SUYA</t>
  </si>
  <si>
    <t>130150009801</t>
  </si>
  <si>
    <t>GGRANDA</t>
  </si>
  <si>
    <t>MALA CODIFICACION ENE RAMA POLICIA NACIONAL PONE 8422 Y 8423</t>
  </si>
  <si>
    <t>230150017501</t>
  </si>
  <si>
    <t>COSECHA RECOGE CACAO  LE PONE 9211 Y ES 6112</t>
  </si>
  <si>
    <t>130350004501</t>
  </si>
  <si>
    <t>RPRADO</t>
  </si>
  <si>
    <t>NO REGISTRA CODIGO ASESOR DE CREDITO 3312</t>
  </si>
  <si>
    <t>131750901601</t>
  </si>
  <si>
    <t>CODIGO INCORRECTO PESCA PONE3111 ES 0311</t>
  </si>
  <si>
    <t>EN PRIMARIA PONE 8521 ES 8510</t>
  </si>
  <si>
    <t>PROFESOR DE PRIMARIA 2330 ES 2341</t>
  </si>
  <si>
    <t>ES AGRICULTOR DE MAIZ 6114 SE CORRIGIO 6111</t>
  </si>
  <si>
    <t>130657900301</t>
  </si>
  <si>
    <t>IWILLIAMS</t>
  </si>
  <si>
    <t>INCONSISTENCIAS</t>
  </si>
  <si>
    <t>FLUJOS</t>
  </si>
  <si>
    <t>ERROR EN RAMA DE ACTIVIDAD</t>
  </si>
  <si>
    <t xml:space="preserve">FALTA DE INFORMACION </t>
  </si>
  <si>
    <t>TOTAL DE ERRORES</t>
  </si>
  <si>
    <t>130352900501</t>
  </si>
  <si>
    <t>REGISTRA COMO VIVIENDA RECIBIDA POR SERVICIOS Y NOREGISTRA VALOR DE LA VIVIENDA</t>
  </si>
  <si>
    <t>CODIFICA A UN AGRICULTOR QUE SIEMBRA DESHOJA 9211 Y ES 6114 PORQUE SIEMBRA PLATANO MAIZ Y YUCA</t>
  </si>
  <si>
    <t>SIEMBRA MAIZ REGISTRA9313 ES 6111</t>
  </si>
  <si>
    <t>BGALARZA</t>
  </si>
  <si>
    <t>FALTA INFORMACION DE PERSONA 3</t>
  </si>
  <si>
    <t>130150039101</t>
  </si>
  <si>
    <t>KPLAZA</t>
  </si>
  <si>
    <t>131457902102</t>
  </si>
  <si>
    <t>NO REGISTRA SEXO DE PERSONA 1 Y 2</t>
  </si>
  <si>
    <t>131352900501</t>
  </si>
  <si>
    <t>GVALDEZ</t>
  </si>
  <si>
    <t>KGRANJA</t>
  </si>
  <si>
    <t>FALTA INFORMACION DEL SELECCIONADO  HIZO MALA SELECCIÓN Y SE DEBE RECUPERAR INFORMACION DEL CORRECTO</t>
  </si>
  <si>
    <t>EHOLGUIN</t>
  </si>
  <si>
    <t>131053900201</t>
  </si>
  <si>
    <t>REGISTRA SEGURO PRIVADO SE VERIFICO ES CAMPESINO</t>
  </si>
  <si>
    <t>MCUMBE</t>
  </si>
  <si>
    <t>130750903301</t>
  </si>
  <si>
    <t>ES SIEMBRA DE MAIZ REGISTRA 8130 ES 0111 Y GRUPO 6133 Y ES 9211 SOLO LIMPIA EL TERRENO</t>
  </si>
  <si>
    <t>PERSONA DE VEINTE AÑOS QUE TERMINO LA PRIMARIA REGISTYRA QUE NO SABE LEER NI ESCRBIR SE VERIFICO SI SABE ADEMAS NO REGISTRA PISO</t>
  </si>
  <si>
    <t>130350004801</t>
  </si>
  <si>
    <t>REGISTRA COMO CASA Y ESTA EN PISO 2 SE CORRIGIO A DEPARTAMENTO POR QUE TIENE BAÑO EXCLUSVO Y NO LO COMPARTE</t>
  </si>
  <si>
    <t>230150029701</t>
  </si>
  <si>
    <t>CODIFICA AUN PROFESOR DE SECUNDARIA 2353 ES 2330</t>
  </si>
  <si>
    <t>230150000301</t>
  </si>
  <si>
    <t>SERVICIO DE SEGURIDAD 9700 LO CORRECTO 8010</t>
  </si>
  <si>
    <t>131350000401</t>
  </si>
  <si>
    <t>FALTA INFORMACION DE PERSONA 4</t>
  </si>
  <si>
    <t>230150014901</t>
  </si>
  <si>
    <t>230150013801</t>
  </si>
  <si>
    <t>REALIZA UNA CORRECION ERRADA ESTABA CORRECTO DEPARTAMENTO EN PISO 2 Y REGISTRA CASA</t>
  </si>
  <si>
    <t>230150007601</t>
  </si>
  <si>
    <t>FMERA</t>
  </si>
  <si>
    <t>CHOFER DE CAMION REGISTRA 8322 ES 8332</t>
  </si>
  <si>
    <t>2301026201</t>
  </si>
  <si>
    <t>FALTA INFORMACION DE PREGUNTA 11DE PERSONA</t>
  </si>
  <si>
    <t>130850013601</t>
  </si>
  <si>
    <t>REPARA AIRES ACODICIONADOS CODIFICO 3312 ES 9522</t>
  </si>
  <si>
    <t>OBSERVACIÓN+S1:U1</t>
  </si>
  <si>
    <t>BDEL PEZO</t>
  </si>
  <si>
    <t>FALTA INFORMACION EN PREGUNTA 21 SI TIENE TITULO O NO}</t>
  </si>
  <si>
    <t>9</t>
  </si>
  <si>
    <t>16</t>
  </si>
  <si>
    <t>FALTA INFORMACION EN PREGUNTA 11 Y 13</t>
  </si>
  <si>
    <t>DSANTOS</t>
  </si>
  <si>
    <t>FALTA INFORMACION DE SEGUNDA MEDICION DE 5 PERSONAAS</t>
  </si>
  <si>
    <t>43</t>
  </si>
  <si>
    <t>NO REGISTRA SEGUNDA ALTERNATIVA DE AFILIACION</t>
  </si>
  <si>
    <t>022</t>
  </si>
  <si>
    <t>FALTA INFORMACION DE PERSONA 3 Y 4  PREGUNTA 13</t>
  </si>
  <si>
    <t>130150013701</t>
  </si>
  <si>
    <t>26</t>
  </si>
  <si>
    <t>ABUESTAN</t>
  </si>
  <si>
    <t>CCABRERA</t>
  </si>
  <si>
    <t>ALUCAS</t>
  </si>
  <si>
    <t>FALTA INFORMACION PREG19</t>
  </si>
  <si>
    <t>230150004003</t>
  </si>
  <si>
    <t>85</t>
  </si>
  <si>
    <t>FALTA INFORMACION EN PREGUNTA 9</t>
  </si>
  <si>
    <t>MGARCIA</t>
  </si>
  <si>
    <t>DOLMEDO</t>
  </si>
  <si>
    <t>40</t>
  </si>
  <si>
    <t>LVALENCIA</t>
  </si>
  <si>
    <t>DCEDEÑO</t>
  </si>
  <si>
    <t>FALTA INFORMACION DE HIJO MUERTO</t>
  </si>
  <si>
    <t>MAZANZA</t>
  </si>
  <si>
    <t>061</t>
  </si>
  <si>
    <t>LPACHECO</t>
  </si>
  <si>
    <t>BMOGROBEJO</t>
  </si>
  <si>
    <t>FALTA INFORMACION PREGUNTA 20</t>
  </si>
  <si>
    <t>61</t>
  </si>
  <si>
    <t>REGISTRA INSTRUCCION7-6 Y BACHILLERATO SOLO AHÍ HASTA 3</t>
  </si>
  <si>
    <t>130650001901</t>
  </si>
  <si>
    <t>TRANSPORTE DE PASAJEROS EN AUTO CODIFICA 4911 ES 4922</t>
  </si>
  <si>
    <t>130650009401</t>
  </si>
  <si>
    <t>ELABORACION DE ACITES REGISTRA 2023 ES 1040</t>
  </si>
  <si>
    <t>230150026501</t>
  </si>
  <si>
    <t>84</t>
  </si>
  <si>
    <t>SOBANDO</t>
  </si>
  <si>
    <t>SCHACHA</t>
  </si>
  <si>
    <t xml:space="preserve">FALTA INFORMACION DE PERSONA  1 Y 2 </t>
  </si>
  <si>
    <t>230150019101</t>
  </si>
  <si>
    <t>67</t>
  </si>
  <si>
    <t>MMARTILLO</t>
  </si>
  <si>
    <t>VROSERO</t>
  </si>
  <si>
    <t xml:space="preserve">FALTA INFORMACION DE PERSOPNA 1,2,3    </t>
  </si>
  <si>
    <t>230153900901</t>
  </si>
  <si>
    <t>029</t>
  </si>
  <si>
    <t>230150022206</t>
  </si>
  <si>
    <t>019</t>
  </si>
  <si>
    <t>005</t>
  </si>
  <si>
    <t>JLINO</t>
  </si>
  <si>
    <t>FALTA INFORMACION DE HIJO QUE NO VIVE EN EL HISTORIAL DE EMBARAZAOS7</t>
  </si>
  <si>
    <t>FALTA INFORMACION DE  3 HIJOS  EN EL HISTORIAL DE EMBARAZAOS7</t>
  </si>
  <si>
    <t>BDELPEZO</t>
  </si>
  <si>
    <t>FALTA INFORMACION DE  2 HIJOS  EN EL HISTORIAL DE EMBARAZAOS7</t>
  </si>
  <si>
    <t>JMICOLTA</t>
  </si>
  <si>
    <t>FALTA INFORMACION DE PREGUNTA 11 Y 13</t>
  </si>
  <si>
    <t>FALTA INFORMACION DE 1  HIJOS  EN EL HISTORIAL DE EMBARAZAOS7</t>
  </si>
  <si>
    <t>230150023101</t>
  </si>
  <si>
    <t>JAGUIRRE</t>
  </si>
  <si>
    <t>LGARCIA</t>
  </si>
  <si>
    <t xml:space="preserve">FALTA INFORMACUION DE HIJO DE 3 AÑOS </t>
  </si>
  <si>
    <t>FALTA TODA LA SECCION INVENTARIO HOME NIÑO TIENE 2 AÑOS 6 MESES ESTA PARTE ES PARA MENORES DE 3 AÑOS</t>
  </si>
  <si>
    <t>LCRESPÍN</t>
  </si>
  <si>
    <t>FALTA INFORMACION DE TODA LA SECCION 5 ASOCIADOS A LA SAQLUD MATERNA</t>
  </si>
  <si>
    <t>230150000201</t>
  </si>
  <si>
    <t>22</t>
  </si>
  <si>
    <t>05</t>
  </si>
  <si>
    <t>AALVARADO</t>
  </si>
  <si>
    <t>WALBIA</t>
  </si>
  <si>
    <t>FALTA INFORMACION DE PERSONA DE 86 AÑOS TODA LA SECCION</t>
  </si>
  <si>
    <t>230151900101</t>
  </si>
  <si>
    <t>ACARRION</t>
  </si>
  <si>
    <t>EQUINTERO</t>
  </si>
  <si>
    <t>REGISTRA A NIÑO DE 11 AÑOS EN INSTRUCCIÓN ANTERIOR SE CORRIGIO A LA MALLA ACTUAL</t>
  </si>
  <si>
    <t>130153900801</t>
  </si>
  <si>
    <t>SIEMBRA ARROZ CODIFICA 6112 ES 6112</t>
  </si>
  <si>
    <t>230150039501</t>
  </si>
  <si>
    <t>VENTA DE FRUTAS REGISTRA 4711 ES 4721 ESPECIALIZADO</t>
  </si>
  <si>
    <t xml:space="preserve">FALTA INFORMACION DE PREGUNTA 28 </t>
  </si>
  <si>
    <t>LEONELA CHIPANTIZA</t>
  </si>
  <si>
    <t>COLON RAMIREZ</t>
  </si>
  <si>
    <t>FALTA INFORMACION DE LA PERSONA 4 EN LA SECCION 4</t>
  </si>
  <si>
    <t>FALTA INFORMACION EN LA SECCION 2 PERSONA 2,3,4 PREGUNTA 7</t>
  </si>
  <si>
    <t>FALTA INFORMACION DE LA PERSONA 3 SECCION 2, PREGUNTA 14, 15 Y 19</t>
  </si>
  <si>
    <t>FRANCISCO MARTILLO</t>
  </si>
  <si>
    <t>LORENA VALENCIA</t>
  </si>
  <si>
    <t>STEPHANY NIETO</t>
  </si>
  <si>
    <t>GINA CAMPOVERDE</t>
  </si>
  <si>
    <t>NOELIA ARIAS</t>
  </si>
  <si>
    <t>JOSE CANDO</t>
  </si>
  <si>
    <t>ABIGAIL CARRION</t>
  </si>
  <si>
    <t>FALTA PESO DE COD. PERSONA 6</t>
  </si>
  <si>
    <t>AURELIO ALVAREZ</t>
  </si>
  <si>
    <t>ARIANNA VERA</t>
  </si>
  <si>
    <t>131952000401</t>
  </si>
  <si>
    <t>130851900201</t>
  </si>
  <si>
    <t>CRAMIREZ</t>
  </si>
  <si>
    <t>FALTA TODO EL FORMULARIO 4</t>
  </si>
  <si>
    <t xml:space="preserve">ORDEN DE LAS PERSONAS REGISTRADAS DE MANERA INCORRECTA </t>
  </si>
  <si>
    <t>FALTA FORMULARIO 4 NO LO REALIZARON</t>
  </si>
  <si>
    <t>132150000401</t>
  </si>
  <si>
    <t xml:space="preserve"> FALTA MEDIDAS ANTROPOMETRICAS DEL JEFE DE HOGAR</t>
  </si>
  <si>
    <t>FALTA REALIZAR FORMULARIO 4</t>
  </si>
  <si>
    <t>130150035401</t>
  </si>
  <si>
    <t>FALTA INFORMACION PREGUNTA 620 NO RESPETO FLUJO</t>
  </si>
  <si>
    <t xml:space="preserve">FALTA INFORMACION DE  PESO Y TALLA </t>
  </si>
  <si>
    <t>REGISTRA COMO INCAPACITADO Y TAMBIEN ES JUBILADA DEBIO REGISTRAR 2 JUBILADA ORDEN JERARQUICO</t>
  </si>
  <si>
    <t>FALTA INFORMACION DE VIVIENDA CEDIDA VALOR EN LA PREG 25</t>
  </si>
  <si>
    <t>E QUINTERO</t>
  </si>
  <si>
    <t>FALTA INFORMACION DE TODA LA SECCION 10</t>
  </si>
  <si>
    <t>230150034001</t>
  </si>
  <si>
    <t>MABAD</t>
  </si>
  <si>
    <t>CIERNE ARENA PASA BLOQUE CODIFICO 7112 ES 9313 Y FALTA INF EN PREGUNTA 14</t>
  </si>
  <si>
    <t>11 Y 13</t>
  </si>
  <si>
    <t>FALTA INFORMACION DE PERSONA 7</t>
  </si>
  <si>
    <t>130150032001</t>
  </si>
  <si>
    <t>REGISTRA CODIGO 1 DEL GOBIERNO Y ES UN MECANICA AUTOMOTRIZ SE CORRIGIO A PRIVADO</t>
  </si>
  <si>
    <t>230150025801</t>
  </si>
  <si>
    <t>1       2</t>
  </si>
  <si>
    <t>NO REGISTRA SI SABE LEER Y ESCRIBIR</t>
  </si>
  <si>
    <t xml:space="preserve">FALTA INFORMACION DE PERSONA </t>
  </si>
  <si>
    <t>FALTA DE INFORMACION(A)</t>
  </si>
  <si>
    <t>INCONSISTENCIA(B)</t>
  </si>
  <si>
    <t>MAL REGISTRO©</t>
  </si>
  <si>
    <t>FLUJOS(D)</t>
  </si>
  <si>
    <t>FALTA INFORMACION EN PREGUNTA 8 ALTERNATIVA 2 (SEGURO)DE TRES PERSONAS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</si>
</sst>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color rgb="FF000000"/>
      <name val="Arial"/>
      <family val="2"/>
    </font>
    <font>
      <b/>
      <sz val="10"/>
      <color theme="1"/>
      <name val="Cambria"/>
      <family val="1"/>
      <scheme val="major"/>
    </font>
    <font>
      <sz val="10"/>
      <color theme="1"/>
      <name val="Calibri"/>
      <family val="2"/>
      <scheme val="minor"/>
    </font>
    <font>
      <sz val="11"/>
      <name val="Arial"/>
      <family val="2"/>
    </font>
    <font>
      <b/>
      <sz val="8"/>
      <color theme="1"/>
      <name val="Cambria"/>
      <family val="1"/>
      <scheme val="maj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8">
    <xf numFmtId="0" fontId="0" fillId="0" borderId="0" xfId="0"/>
    <xf numFmtId="49" fontId="0" fillId="0" borderId="1" xfId="0" applyNumberFormat="1" applyFill="1" applyBorder="1"/>
    <xf numFmtId="0" fontId="0" fillId="0" borderId="0" xfId="0" applyFill="1"/>
    <xf numFmtId="49" fontId="0" fillId="0" borderId="0" xfId="0" applyNumberFormat="1"/>
    <xf numFmtId="0" fontId="3" fillId="2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0" fillId="0" borderId="1" xfId="0" applyFill="1" applyBorder="1"/>
    <xf numFmtId="49" fontId="1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righ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vertical="top" wrapText="1"/>
    </xf>
    <xf numFmtId="0" fontId="5" fillId="0" borderId="1" xfId="0" applyFont="1" applyBorder="1" applyAlignment="1">
      <alignment horizontal="left"/>
    </xf>
    <xf numFmtId="0" fontId="0" fillId="0" borderId="1" xfId="0" applyBorder="1"/>
    <xf numFmtId="0" fontId="0" fillId="0" borderId="1" xfId="0" applyFill="1" applyBorder="1" applyProtection="1"/>
    <xf numFmtId="0" fontId="0" fillId="4" borderId="1" xfId="0" applyFill="1" applyBorder="1"/>
    <xf numFmtId="49" fontId="0" fillId="4" borderId="1" xfId="0" applyNumberFormat="1" applyFill="1" applyBorder="1"/>
    <xf numFmtId="0" fontId="0" fillId="4" borderId="1" xfId="0" applyFill="1" applyBorder="1" applyProtection="1"/>
    <xf numFmtId="0" fontId="0" fillId="4" borderId="1" xfId="0" applyFill="1" applyBorder="1" applyAlignment="1">
      <alignment wrapText="1"/>
    </xf>
    <xf numFmtId="0" fontId="1" fillId="0" borderId="1" xfId="0" applyFont="1" applyBorder="1" applyAlignment="1">
      <alignment horizontal="left"/>
    </xf>
    <xf numFmtId="49" fontId="3" fillId="2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Border="1"/>
    <xf numFmtId="0" fontId="0" fillId="0" borderId="1" xfId="0" applyBorder="1" applyAlignment="1">
      <alignment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3" borderId="1" xfId="0" applyFill="1" applyBorder="1" applyAlignment="1">
      <alignment wrapText="1"/>
    </xf>
    <xf numFmtId="0" fontId="1" fillId="3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0" xfId="0" applyBorder="1"/>
    <xf numFmtId="0" fontId="0" fillId="0" borderId="3" xfId="0" applyFill="1" applyBorder="1"/>
    <xf numFmtId="0" fontId="0" fillId="0" borderId="3" xfId="0" applyBorder="1"/>
    <xf numFmtId="0" fontId="0" fillId="0" borderId="2" xfId="0" applyBorder="1"/>
    <xf numFmtId="0" fontId="0" fillId="0" borderId="2" xfId="0" applyFill="1" applyBorder="1"/>
    <xf numFmtId="0" fontId="0" fillId="0" borderId="2" xfId="0" applyFill="1" applyBorder="1" applyProtection="1"/>
    <xf numFmtId="49" fontId="0" fillId="0" borderId="2" xfId="0" applyNumberFormat="1" applyBorder="1"/>
    <xf numFmtId="49" fontId="0" fillId="0" borderId="2" xfId="0" applyNumberFormat="1" applyFill="1" applyBorder="1"/>
    <xf numFmtId="0" fontId="0" fillId="3" borderId="1" xfId="0" applyFont="1" applyFill="1" applyBorder="1"/>
    <xf numFmtId="0" fontId="0" fillId="0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7" fillId="2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right"/>
    </xf>
    <xf numFmtId="0" fontId="0" fillId="0" borderId="1" xfId="0" applyBorder="1" applyAlignment="1">
      <alignment horizontal="center" wrapText="1"/>
    </xf>
  </cellXfs>
  <cellStyles count="3">
    <cellStyle name="Normal" xfId="0" builtinId="0"/>
    <cellStyle name="Normal 2" xfId="1"/>
    <cellStyle name="Normal 5" xfId="2"/>
  </cellStyles>
  <dxfs count="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style val="7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 b="1"/>
              <a:t>DEFECTOS</a:t>
            </a:r>
            <a:r>
              <a:rPr lang="es-EC" b="1" baseline="0"/>
              <a:t> CAMPO ENSANUT PERIODO 1</a:t>
            </a:r>
            <a:endParaRPr lang="es-EC" b="1"/>
          </a:p>
        </c:rich>
      </c:tx>
      <c:spPr>
        <a:noFill/>
        <a:ln>
          <a:noFill/>
        </a:ln>
        <a:effectLst/>
      </c:spPr>
    </c:title>
    <c:view3D>
      <c:depthPercent val="100"/>
      <c:rAngAx val="1"/>
    </c:view3D>
    <c:floor>
      <c:spPr>
        <a:noFill/>
        <a:ln>
          <a:noFill/>
        </a:ln>
        <a:effectLst/>
        <a:sp3d/>
      </c:spPr>
    </c:floor>
    <c:sideWall>
      <c:spPr>
        <a:noFill/>
        <a:ln>
          <a:noFill/>
        </a:ln>
        <a:effectLst/>
        <a:sp3d/>
      </c:spPr>
    </c:sideWall>
    <c:backWall>
      <c:spPr>
        <a:noFill/>
        <a:ln>
          <a:noFill/>
        </a:ln>
        <a:effectLst/>
        <a:sp3d/>
      </c:spPr>
    </c:backWall>
    <c:plotArea>
      <c:layout/>
      <c:bar3DChart>
        <c:barDir val="bar"/>
        <c:grouping val="clustered"/>
        <c:ser>
          <c:idx val="0"/>
          <c:order val="0"/>
          <c:spPr>
            <a:gradFill rotWithShape="1">
              <a:gsLst>
                <a:gs pos="0">
                  <a:schemeClr val="accent5">
                    <a:tint val="50000"/>
                    <a:satMod val="300000"/>
                  </a:schemeClr>
                </a:gs>
                <a:gs pos="35000">
                  <a:schemeClr val="accent5">
                    <a:tint val="37000"/>
                    <a:satMod val="300000"/>
                  </a:schemeClr>
                </a:gs>
                <a:gs pos="100000">
                  <a:schemeClr val="accent5">
                    <a:tint val="15000"/>
                    <a:satMod val="350000"/>
                  </a:schemeClr>
                </a:gs>
              </a:gsLst>
              <a:lin ang="16200000" scaled="1"/>
            </a:gradFill>
            <a:ln w="28575" cap="flat" cmpd="sng" algn="ctr">
              <a:solidFill>
                <a:schemeClr val="accent5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28575">
              <a:contourClr>
                <a:schemeClr val="accent5">
                  <a:shade val="95000"/>
                </a:schemeClr>
              </a:contourClr>
            </a:sp3d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'DEFECTOS CAMPO ENSANUT'!$O$178:$R$178</c:f>
              <c:strCache>
                <c:ptCount val="4"/>
                <c:pt idx="0">
                  <c:v>FALTA DE INFORMACION(A)</c:v>
                </c:pt>
                <c:pt idx="1">
                  <c:v>INCONSISTENCIA(B)</c:v>
                </c:pt>
                <c:pt idx="2">
                  <c:v>MAL REGISTRO©</c:v>
                </c:pt>
                <c:pt idx="3">
                  <c:v>FLUJOS(D)</c:v>
                </c:pt>
              </c:strCache>
            </c:strRef>
          </c:cat>
          <c:val>
            <c:numRef>
              <c:f>'DEFECTOS CAMPO ENSANUT'!$O$179:$R$179</c:f>
              <c:numCache>
                <c:formatCode>General</c:formatCode>
                <c:ptCount val="4"/>
                <c:pt idx="0">
                  <c:v>606</c:v>
                </c:pt>
                <c:pt idx="1">
                  <c:v>23</c:v>
                </c:pt>
                <c:pt idx="3">
                  <c:v>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61-47C7-96BF-C83E8967EC78}"/>
            </c:ext>
          </c:extLst>
        </c:ser>
        <c:dLbls>
          <c:showVal val="1"/>
        </c:dLbls>
        <c:shape val="box"/>
        <c:axId val="76268672"/>
        <c:axId val="76270208"/>
        <c:axId val="0"/>
      </c:bar3DChart>
      <c:catAx>
        <c:axId val="76268672"/>
        <c:scaling>
          <c:orientation val="minMax"/>
        </c:scaling>
        <c:axPos val="l"/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76270208"/>
        <c:crosses val="autoZero"/>
        <c:auto val="1"/>
        <c:lblAlgn val="ctr"/>
        <c:lblOffset val="100"/>
      </c:catAx>
      <c:valAx>
        <c:axId val="76270208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76268672"/>
        <c:crosses val="autoZero"/>
        <c:crossBetween val="between"/>
      </c:valAx>
      <c:spPr>
        <a:solidFill>
          <a:schemeClr val="bg2"/>
        </a:solidFill>
        <a:ln>
          <a:noFill/>
        </a:ln>
        <a:effectLst/>
      </c:spPr>
    </c:plotArea>
    <c:plotVisOnly val="1"/>
    <c:dispBlanksAs val="gap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style val="7"/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/>
              <a:t>DEFECTOS</a:t>
            </a:r>
            <a:r>
              <a:rPr lang="es-EC" baseline="0"/>
              <a:t> CRITICOS PERIODO 1</a:t>
            </a:r>
            <a:endParaRPr lang="es-EC"/>
          </a:p>
        </c:rich>
      </c:tx>
      <c:layout/>
      <c:spPr>
        <a:noFill/>
        <a:ln>
          <a:noFill/>
        </a:ln>
        <a:effectLst/>
      </c:spPr>
    </c:title>
    <c:plotArea>
      <c:layout/>
      <c:barChart>
        <c:barDir val="bar"/>
        <c:grouping val="clustered"/>
        <c:ser>
          <c:idx val="0"/>
          <c:order val="0"/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dPt>
            <c:idx val="0"/>
            <c:spPr>
              <a:solidFill>
                <a:schemeClr val="accent3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7-1FA4-4E73-9EF9-C149B98B5B16}"/>
              </c:ext>
            </c:extLst>
          </c:dPt>
          <c:dPt>
            <c:idx val="1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3-1FA4-4E73-9EF9-C149B98B5B16}"/>
              </c:ext>
            </c:extLst>
          </c:dPt>
          <c:dPt>
            <c:idx val="3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E-1FA4-4E73-9EF9-C149B98B5B16}"/>
              </c:ext>
            </c:extLst>
          </c:dPt>
          <c:dPt>
            <c:idx val="4"/>
            <c:spPr>
              <a:solidFill>
                <a:schemeClr val="accent5">
                  <a:lumMod val="75000"/>
                </a:schemeClr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1FA4-4E73-9EF9-C149B98B5B1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'DEFECTOS CRITICOS'!$K$102:$O$102</c:f>
              <c:strCache>
                <c:ptCount val="5"/>
                <c:pt idx="0">
                  <c:v>FALTA DE INFORMACION </c:v>
                </c:pt>
                <c:pt idx="1">
                  <c:v>INCONSISTENCIAS</c:v>
                </c:pt>
                <c:pt idx="2">
                  <c:v>FLUJOS</c:v>
                </c:pt>
                <c:pt idx="3">
                  <c:v>ERROR EN RAMA DE ACTIVIDAD</c:v>
                </c:pt>
                <c:pt idx="4">
                  <c:v>ERROR EN GRUPO DE OCUPACION</c:v>
                </c:pt>
              </c:strCache>
            </c:strRef>
          </c:cat>
          <c:val>
            <c:numRef>
              <c:f>'DEFECTOS CRITICOS'!$K$103:$O$103</c:f>
              <c:numCache>
                <c:formatCode>General</c:formatCode>
                <c:ptCount val="5"/>
                <c:pt idx="0">
                  <c:v>50</c:v>
                </c:pt>
                <c:pt idx="1">
                  <c:v>21</c:v>
                </c:pt>
                <c:pt idx="2">
                  <c:v>1</c:v>
                </c:pt>
                <c:pt idx="3">
                  <c:v>14</c:v>
                </c:pt>
                <c:pt idx="4">
                  <c:v>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FA4-4E73-9EF9-C149B98B5B16}"/>
            </c:ext>
          </c:extLst>
        </c:ser>
        <c:dLbls>
          <c:showVal val="1"/>
        </c:dLbls>
        <c:axId val="79702272"/>
        <c:axId val="79712256"/>
      </c:barChart>
      <c:catAx>
        <c:axId val="79702272"/>
        <c:scaling>
          <c:orientation val="minMax"/>
        </c:scaling>
        <c:axPos val="l"/>
        <c:numFmt formatCode="General" sourceLinked="1"/>
        <c:maj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79712256"/>
        <c:crosses val="autoZero"/>
        <c:auto val="1"/>
        <c:lblAlgn val="ctr"/>
        <c:lblOffset val="100"/>
      </c:catAx>
      <c:valAx>
        <c:axId val="79712256"/>
        <c:scaling>
          <c:orientation val="minMax"/>
        </c:scaling>
        <c:delete val="1"/>
        <c:axPos val="b"/>
        <c:numFmt formatCode="General" sourceLinked="1"/>
        <c:majorTickMark val="none"/>
        <c:tickLblPos val="none"/>
        <c:crossAx val="79702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2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2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style1.xml><?xml version="1.0" encoding="utf-8"?>
<cs:chartStyle xmlns:cs="http://schemas.microsoft.com/office/drawing/2012/chartStyle" xmlns:a="http://schemas.openxmlformats.org/drawingml/2006/main" id="289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504825</xdr:colOff>
      <xdr:row>174</xdr:row>
      <xdr:rowOff>0</xdr:rowOff>
    </xdr:from>
    <xdr:to>
      <xdr:col>13</xdr:col>
      <xdr:colOff>333375</xdr:colOff>
      <xdr:row>188</xdr:row>
      <xdr:rowOff>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309562</xdr:colOff>
      <xdr:row>99</xdr:row>
      <xdr:rowOff>133350</xdr:rowOff>
    </xdr:from>
    <xdr:to>
      <xdr:col>7</xdr:col>
      <xdr:colOff>23812</xdr:colOff>
      <xdr:row>111</xdr:row>
      <xdr:rowOff>19050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AC179"/>
  <sheetViews>
    <sheetView workbookViewId="0">
      <pane ySplit="1" topLeftCell="A74" activePane="bottomLeft" state="frozen"/>
      <selection pane="bottomLeft" activeCell="J94" sqref="J94"/>
    </sheetView>
  </sheetViews>
  <sheetFormatPr baseColWidth="10" defaultRowHeight="15"/>
  <cols>
    <col min="1" max="1" width="7.85546875" customWidth="1"/>
    <col min="2" max="2" width="6.85546875" customWidth="1"/>
    <col min="3" max="3" width="16.5703125" customWidth="1"/>
    <col min="4" max="4" width="8.28515625" customWidth="1"/>
    <col min="5" max="5" width="9" customWidth="1"/>
    <col min="6" max="6" width="8" customWidth="1"/>
    <col min="7" max="7" width="8.85546875" customWidth="1"/>
    <col min="12" max="12" width="14" customWidth="1"/>
    <col min="14" max="14" width="11.42578125" style="44"/>
    <col min="21" max="21" width="74.140625" customWidth="1"/>
  </cols>
  <sheetData>
    <row r="1" spans="1:29" s="5" customFormat="1" ht="45">
      <c r="A1" s="4" t="s">
        <v>4</v>
      </c>
      <c r="B1" s="4" t="s">
        <v>5</v>
      </c>
      <c r="C1" s="4" t="s">
        <v>28</v>
      </c>
      <c r="D1" s="4" t="s">
        <v>6</v>
      </c>
      <c r="E1" s="4" t="s">
        <v>7</v>
      </c>
      <c r="F1" s="4" t="s">
        <v>26</v>
      </c>
      <c r="G1" s="4" t="s">
        <v>8</v>
      </c>
      <c r="H1" s="4" t="s">
        <v>9</v>
      </c>
      <c r="I1" s="4" t="s">
        <v>10</v>
      </c>
      <c r="J1" s="4" t="s">
        <v>11</v>
      </c>
      <c r="K1" s="4"/>
      <c r="L1" s="4" t="s">
        <v>12</v>
      </c>
      <c r="M1" s="4" t="s">
        <v>13</v>
      </c>
      <c r="N1" s="4" t="s">
        <v>16</v>
      </c>
      <c r="O1" s="45" t="s">
        <v>442</v>
      </c>
      <c r="P1" s="45" t="s">
        <v>443</v>
      </c>
      <c r="Q1" s="45" t="s">
        <v>444</v>
      </c>
      <c r="R1" s="45" t="s">
        <v>445</v>
      </c>
      <c r="S1" s="4" t="s">
        <v>34</v>
      </c>
      <c r="T1" s="4" t="s">
        <v>15</v>
      </c>
      <c r="U1" s="4" t="s">
        <v>14</v>
      </c>
    </row>
    <row r="2" spans="1:29" ht="30" customHeight="1">
      <c r="A2" s="6" t="s">
        <v>27</v>
      </c>
      <c r="B2" s="6">
        <v>1</v>
      </c>
      <c r="C2" s="1" t="s">
        <v>42</v>
      </c>
      <c r="D2" s="7" t="s">
        <v>29</v>
      </c>
      <c r="E2" s="7" t="s">
        <v>30</v>
      </c>
      <c r="F2" s="7" t="s">
        <v>31</v>
      </c>
      <c r="G2" s="6">
        <v>3</v>
      </c>
      <c r="H2" s="14" t="e">
        <f>IF(G2 ="", " ", VLOOKUP(G2,#REF!, 2, FALSE))</f>
        <v>#REF!</v>
      </c>
      <c r="I2" s="6">
        <v>4</v>
      </c>
      <c r="J2" s="6" t="s">
        <v>32</v>
      </c>
      <c r="K2" s="6">
        <v>68</v>
      </c>
      <c r="L2" s="8" t="s">
        <v>33</v>
      </c>
      <c r="M2" s="9">
        <v>1</v>
      </c>
      <c r="N2" s="40" t="s">
        <v>1</v>
      </c>
      <c r="O2" s="21"/>
      <c r="P2" s="13">
        <v>1</v>
      </c>
      <c r="Q2" s="13"/>
      <c r="R2" s="13"/>
      <c r="S2" s="7" t="s">
        <v>35</v>
      </c>
      <c r="T2" s="7" t="s">
        <v>37</v>
      </c>
      <c r="U2" s="10" t="s">
        <v>38</v>
      </c>
      <c r="V2" s="2"/>
      <c r="W2" s="2"/>
      <c r="X2" s="2"/>
      <c r="Y2" s="2"/>
      <c r="Z2" s="2"/>
      <c r="AA2" s="2"/>
      <c r="AB2" s="2"/>
      <c r="AC2" s="2"/>
    </row>
    <row r="3" spans="1:29" ht="30" customHeight="1">
      <c r="A3" s="6" t="s">
        <v>27</v>
      </c>
      <c r="B3" s="6">
        <v>1</v>
      </c>
      <c r="C3" s="1" t="s">
        <v>42</v>
      </c>
      <c r="D3" s="7" t="s">
        <v>29</v>
      </c>
      <c r="E3" s="7" t="s">
        <v>30</v>
      </c>
      <c r="F3" s="7" t="s">
        <v>31</v>
      </c>
      <c r="G3" s="6">
        <v>3</v>
      </c>
      <c r="H3" s="14" t="e">
        <f>IF(G3 ="", " ", VLOOKUP(G3,#REF!, 2, FALSE))</f>
        <v>#REF!</v>
      </c>
      <c r="I3" s="6">
        <v>4</v>
      </c>
      <c r="J3" s="6" t="s">
        <v>32</v>
      </c>
      <c r="K3" s="6">
        <v>68</v>
      </c>
      <c r="L3" s="8" t="s">
        <v>33</v>
      </c>
      <c r="M3" s="9">
        <v>1</v>
      </c>
      <c r="N3" s="40" t="s">
        <v>0</v>
      </c>
      <c r="O3" s="13">
        <v>1</v>
      </c>
      <c r="P3" s="13"/>
      <c r="Q3" s="13"/>
      <c r="R3" s="13"/>
      <c r="S3" s="7" t="s">
        <v>39</v>
      </c>
      <c r="T3" s="7" t="s">
        <v>37</v>
      </c>
      <c r="U3" s="10" t="s">
        <v>40</v>
      </c>
      <c r="V3" s="2"/>
      <c r="W3" s="2"/>
      <c r="X3" s="2"/>
      <c r="Y3" s="2"/>
      <c r="Z3" s="2"/>
      <c r="AA3" s="2"/>
      <c r="AB3" s="2"/>
      <c r="AC3" s="2"/>
    </row>
    <row r="4" spans="1:29" ht="30" customHeight="1">
      <c r="A4" s="6" t="s">
        <v>27</v>
      </c>
      <c r="B4" s="6">
        <v>1</v>
      </c>
      <c r="C4" s="1" t="s">
        <v>41</v>
      </c>
      <c r="D4" s="7" t="s">
        <v>43</v>
      </c>
      <c r="E4" s="7" t="s">
        <v>44</v>
      </c>
      <c r="F4" s="7" t="s">
        <v>45</v>
      </c>
      <c r="G4" s="6">
        <v>5</v>
      </c>
      <c r="H4" s="14" t="e">
        <f>IF(G4 ="", " ", VLOOKUP(G4,#REF!, 2, FALSE))</f>
        <v>#REF!</v>
      </c>
      <c r="I4" s="6">
        <v>32</v>
      </c>
      <c r="J4" s="6" t="s">
        <v>46</v>
      </c>
      <c r="K4" s="6">
        <v>88</v>
      </c>
      <c r="L4" s="6" t="s">
        <v>47</v>
      </c>
      <c r="M4" s="9">
        <v>1</v>
      </c>
      <c r="N4" s="40" t="s">
        <v>3</v>
      </c>
      <c r="O4" s="13"/>
      <c r="P4" s="13"/>
      <c r="Q4" s="13"/>
      <c r="R4" s="13">
        <v>1</v>
      </c>
      <c r="S4" s="7" t="s">
        <v>35</v>
      </c>
      <c r="T4" s="7" t="s">
        <v>37</v>
      </c>
      <c r="U4" s="10" t="s">
        <v>48</v>
      </c>
      <c r="V4" s="2"/>
      <c r="W4" s="2"/>
      <c r="X4" s="2"/>
      <c r="Y4" s="2"/>
      <c r="Z4" s="2"/>
      <c r="AA4" s="2"/>
      <c r="AB4" s="2"/>
      <c r="AC4" s="2"/>
    </row>
    <row r="5" spans="1:29" ht="30" customHeight="1">
      <c r="A5" s="6" t="s">
        <v>27</v>
      </c>
      <c r="B5" s="6">
        <v>1</v>
      </c>
      <c r="C5" s="1" t="s">
        <v>41</v>
      </c>
      <c r="D5" s="7" t="s">
        <v>43</v>
      </c>
      <c r="E5" s="7" t="s">
        <v>44</v>
      </c>
      <c r="F5" s="7" t="s">
        <v>45</v>
      </c>
      <c r="G5" s="6">
        <v>5</v>
      </c>
      <c r="H5" s="14" t="e">
        <f>IF(G5 ="", " ", VLOOKUP(G5,#REF!, 2, FALSE))</f>
        <v>#REF!</v>
      </c>
      <c r="I5" s="6">
        <v>32</v>
      </c>
      <c r="J5" s="6" t="s">
        <v>46</v>
      </c>
      <c r="K5" s="6">
        <v>88</v>
      </c>
      <c r="L5" s="6" t="s">
        <v>47</v>
      </c>
      <c r="M5" s="9">
        <v>1</v>
      </c>
      <c r="N5" s="40" t="s">
        <v>1</v>
      </c>
      <c r="O5" s="13"/>
      <c r="P5" s="13">
        <v>1</v>
      </c>
      <c r="Q5" s="13"/>
      <c r="R5" s="13"/>
      <c r="S5" s="7" t="s">
        <v>35</v>
      </c>
      <c r="T5" s="7" t="s">
        <v>37</v>
      </c>
      <c r="U5" s="10" t="s">
        <v>49</v>
      </c>
      <c r="V5" s="2"/>
      <c r="W5" s="2"/>
      <c r="X5" s="2"/>
      <c r="Y5" s="2"/>
      <c r="Z5" s="2"/>
      <c r="AA5" s="2"/>
      <c r="AB5" s="2"/>
      <c r="AC5" s="2"/>
    </row>
    <row r="6" spans="1:29" ht="30" customHeight="1">
      <c r="A6" s="6" t="s">
        <v>27</v>
      </c>
      <c r="B6" s="6">
        <v>1</v>
      </c>
      <c r="C6" s="1" t="s">
        <v>41</v>
      </c>
      <c r="D6" s="7" t="s">
        <v>43</v>
      </c>
      <c r="E6" s="7" t="s">
        <v>44</v>
      </c>
      <c r="F6" s="7" t="s">
        <v>45</v>
      </c>
      <c r="G6" s="6">
        <v>5</v>
      </c>
      <c r="H6" s="14" t="e">
        <f>IF(G6 ="", " ", VLOOKUP(G6,#REF!, 2, FALSE))</f>
        <v>#REF!</v>
      </c>
      <c r="I6" s="6">
        <v>32</v>
      </c>
      <c r="J6" s="6" t="s">
        <v>46</v>
      </c>
      <c r="K6" s="6">
        <v>88</v>
      </c>
      <c r="L6" s="6" t="s">
        <v>47</v>
      </c>
      <c r="M6" s="9">
        <v>1</v>
      </c>
      <c r="N6" s="40" t="s">
        <v>1</v>
      </c>
      <c r="O6" s="13"/>
      <c r="P6" s="13">
        <v>1</v>
      </c>
      <c r="Q6" s="13"/>
      <c r="R6" s="13"/>
      <c r="S6" s="7" t="s">
        <v>35</v>
      </c>
      <c r="T6" s="7" t="s">
        <v>35</v>
      </c>
      <c r="U6" s="10" t="s">
        <v>50</v>
      </c>
      <c r="V6" s="2"/>
      <c r="W6" s="2"/>
      <c r="X6" s="2"/>
      <c r="Y6" s="2"/>
      <c r="Z6" s="2"/>
      <c r="AA6" s="2"/>
      <c r="AB6" s="2"/>
      <c r="AC6" s="2"/>
    </row>
    <row r="7" spans="1:29" ht="30" customHeight="1">
      <c r="A7" s="6" t="s">
        <v>27</v>
      </c>
      <c r="B7" s="6">
        <v>1</v>
      </c>
      <c r="C7" s="1" t="s">
        <v>41</v>
      </c>
      <c r="D7" s="7" t="s">
        <v>43</v>
      </c>
      <c r="E7" s="7" t="s">
        <v>44</v>
      </c>
      <c r="F7" s="7" t="s">
        <v>45</v>
      </c>
      <c r="G7" s="6">
        <v>5</v>
      </c>
      <c r="H7" s="14" t="e">
        <f>IF(G7 ="", " ", VLOOKUP(G7,#REF!, 2, FALSE))</f>
        <v>#REF!</v>
      </c>
      <c r="I7" s="6">
        <v>32</v>
      </c>
      <c r="J7" s="6" t="s">
        <v>46</v>
      </c>
      <c r="K7" s="6">
        <v>88</v>
      </c>
      <c r="L7" s="6" t="s">
        <v>47</v>
      </c>
      <c r="M7" s="9">
        <v>1</v>
      </c>
      <c r="N7" s="40" t="s">
        <v>1</v>
      </c>
      <c r="O7" s="13"/>
      <c r="P7" s="13">
        <v>1</v>
      </c>
      <c r="Q7" s="13"/>
      <c r="R7" s="13"/>
      <c r="S7" s="7" t="s">
        <v>35</v>
      </c>
      <c r="T7" s="7" t="s">
        <v>39</v>
      </c>
      <c r="U7" s="10" t="s">
        <v>52</v>
      </c>
      <c r="V7" s="2"/>
      <c r="W7" s="2"/>
      <c r="X7" s="2"/>
      <c r="Y7" s="2"/>
      <c r="Z7" s="2"/>
      <c r="AA7" s="2"/>
      <c r="AB7" s="2"/>
      <c r="AC7" s="2"/>
    </row>
    <row r="8" spans="1:29" ht="30" customHeight="1">
      <c r="A8" s="6" t="s">
        <v>27</v>
      </c>
      <c r="B8" s="6">
        <v>1</v>
      </c>
      <c r="C8" s="1" t="s">
        <v>41</v>
      </c>
      <c r="D8" s="7" t="s">
        <v>43</v>
      </c>
      <c r="E8" s="7" t="s">
        <v>44</v>
      </c>
      <c r="F8" s="7" t="s">
        <v>45</v>
      </c>
      <c r="G8" s="6">
        <v>5</v>
      </c>
      <c r="H8" s="14" t="e">
        <f>IF(G8 ="", " ", VLOOKUP(G8,#REF!, 2, FALSE))</f>
        <v>#REF!</v>
      </c>
      <c r="I8" s="6">
        <v>32</v>
      </c>
      <c r="J8" s="6" t="s">
        <v>46</v>
      </c>
      <c r="K8" s="6">
        <v>88</v>
      </c>
      <c r="L8" s="6" t="s">
        <v>47</v>
      </c>
      <c r="M8" s="9">
        <v>1</v>
      </c>
      <c r="N8" s="40" t="s">
        <v>3</v>
      </c>
      <c r="O8" s="13"/>
      <c r="P8" s="13"/>
      <c r="Q8" s="13"/>
      <c r="R8" s="13">
        <v>1</v>
      </c>
      <c r="S8" s="1" t="s">
        <v>37</v>
      </c>
      <c r="T8" s="1" t="s">
        <v>37</v>
      </c>
      <c r="U8" s="10" t="s">
        <v>51</v>
      </c>
      <c r="V8" s="2"/>
      <c r="W8" s="2"/>
      <c r="X8" s="2"/>
      <c r="Y8" s="2"/>
      <c r="Z8" s="2"/>
      <c r="AA8" s="2"/>
      <c r="AB8" s="2"/>
      <c r="AC8" s="2"/>
    </row>
    <row r="9" spans="1:29" ht="30" customHeight="1">
      <c r="A9" s="6" t="s">
        <v>27</v>
      </c>
      <c r="B9" s="6">
        <v>1</v>
      </c>
      <c r="C9" s="1" t="s">
        <v>53</v>
      </c>
      <c r="D9" s="1" t="s">
        <v>54</v>
      </c>
      <c r="E9" s="1" t="s">
        <v>30</v>
      </c>
      <c r="F9" s="1" t="s">
        <v>35</v>
      </c>
      <c r="G9" s="6">
        <v>12</v>
      </c>
      <c r="H9" s="14" t="e">
        <f>IF(G9 ="", " ", VLOOKUP(G9,#REF!, 2, FALSE))</f>
        <v>#REF!</v>
      </c>
      <c r="I9" s="6">
        <v>5</v>
      </c>
      <c r="J9" s="6" t="s">
        <v>55</v>
      </c>
      <c r="K9" s="6">
        <v>6</v>
      </c>
      <c r="L9" s="6" t="s">
        <v>56</v>
      </c>
      <c r="M9" s="9">
        <v>1</v>
      </c>
      <c r="N9" s="40" t="s">
        <v>1</v>
      </c>
      <c r="O9" s="13"/>
      <c r="P9" s="13">
        <v>1</v>
      </c>
      <c r="Q9" s="13"/>
      <c r="R9" s="13"/>
      <c r="S9" s="1" t="s">
        <v>35</v>
      </c>
      <c r="T9" s="1" t="s">
        <v>37</v>
      </c>
      <c r="U9" s="10" t="s">
        <v>57</v>
      </c>
      <c r="V9" s="2"/>
      <c r="W9" s="2"/>
      <c r="X9" s="2"/>
      <c r="Y9" s="2"/>
      <c r="Z9" s="2"/>
      <c r="AA9" s="2"/>
      <c r="AB9" s="2"/>
      <c r="AC9" s="2"/>
    </row>
    <row r="10" spans="1:29" ht="30" customHeight="1">
      <c r="A10" s="6" t="s">
        <v>27</v>
      </c>
      <c r="B10" s="6">
        <v>1</v>
      </c>
      <c r="C10" s="1" t="s">
        <v>58</v>
      </c>
      <c r="D10" s="1" t="s">
        <v>59</v>
      </c>
      <c r="E10" s="1" t="s">
        <v>60</v>
      </c>
      <c r="F10" s="1" t="s">
        <v>35</v>
      </c>
      <c r="G10" s="6">
        <v>1</v>
      </c>
      <c r="H10" s="14" t="s">
        <v>63</v>
      </c>
      <c r="I10" s="6">
        <v>10</v>
      </c>
      <c r="J10" s="14" t="s">
        <v>61</v>
      </c>
      <c r="K10" s="6">
        <v>129</v>
      </c>
      <c r="L10" s="6" t="s">
        <v>62</v>
      </c>
      <c r="M10" s="9">
        <v>7</v>
      </c>
      <c r="N10" s="40" t="s">
        <v>0</v>
      </c>
      <c r="O10" s="13">
        <v>7</v>
      </c>
      <c r="P10" s="13"/>
      <c r="Q10" s="13"/>
      <c r="R10" s="13"/>
      <c r="S10" s="1" t="s">
        <v>36</v>
      </c>
      <c r="T10" s="1" t="s">
        <v>64</v>
      </c>
      <c r="U10" s="10" t="s">
        <v>65</v>
      </c>
      <c r="V10" s="2"/>
      <c r="W10" s="2"/>
      <c r="X10" s="2"/>
      <c r="Y10" s="2"/>
      <c r="Z10" s="2"/>
      <c r="AA10" s="2"/>
      <c r="AB10" s="2"/>
      <c r="AC10" s="2"/>
    </row>
    <row r="11" spans="1:29" ht="30" customHeight="1">
      <c r="A11" s="6" t="s">
        <v>27</v>
      </c>
      <c r="B11" s="6">
        <v>1</v>
      </c>
      <c r="C11" s="1" t="s">
        <v>58</v>
      </c>
      <c r="D11" s="1" t="s">
        <v>59</v>
      </c>
      <c r="E11" s="1" t="s">
        <v>60</v>
      </c>
      <c r="F11" s="1" t="s">
        <v>35</v>
      </c>
      <c r="G11" s="6">
        <v>1</v>
      </c>
      <c r="H11" s="14" t="s">
        <v>63</v>
      </c>
      <c r="I11" s="6">
        <v>10</v>
      </c>
      <c r="J11" s="14" t="s">
        <v>61</v>
      </c>
      <c r="K11" s="6">
        <v>129</v>
      </c>
      <c r="L11" s="6" t="s">
        <v>62</v>
      </c>
      <c r="M11" s="9">
        <v>3</v>
      </c>
      <c r="N11" s="40" t="s">
        <v>0</v>
      </c>
      <c r="O11" s="13">
        <v>3</v>
      </c>
      <c r="P11" s="13"/>
      <c r="Q11" s="13"/>
      <c r="R11" s="13"/>
      <c r="S11" s="1" t="s">
        <v>35</v>
      </c>
      <c r="T11" s="1" t="s">
        <v>35</v>
      </c>
      <c r="U11" s="10" t="s">
        <v>66</v>
      </c>
      <c r="V11" s="2"/>
      <c r="W11" s="2"/>
      <c r="X11" s="2"/>
      <c r="Y11" s="2"/>
      <c r="Z11" s="2"/>
      <c r="AA11" s="2"/>
      <c r="AB11" s="2"/>
      <c r="AC11" s="2"/>
    </row>
    <row r="12" spans="1:29" ht="30" customHeight="1">
      <c r="A12" s="6" t="s">
        <v>27</v>
      </c>
      <c r="B12" s="6">
        <v>1</v>
      </c>
      <c r="C12" s="1" t="s">
        <v>58</v>
      </c>
      <c r="D12" s="1" t="s">
        <v>59</v>
      </c>
      <c r="E12" s="1" t="s">
        <v>60</v>
      </c>
      <c r="F12" s="1" t="s">
        <v>35</v>
      </c>
      <c r="G12" s="6">
        <v>1</v>
      </c>
      <c r="H12" s="14" t="s">
        <v>63</v>
      </c>
      <c r="I12" s="6">
        <v>10</v>
      </c>
      <c r="J12" s="14" t="s">
        <v>61</v>
      </c>
      <c r="K12" s="6">
        <v>129</v>
      </c>
      <c r="L12" s="6" t="s">
        <v>62</v>
      </c>
      <c r="M12" s="9">
        <v>2</v>
      </c>
      <c r="N12" s="40" t="s">
        <v>1</v>
      </c>
      <c r="O12" s="13"/>
      <c r="P12" s="13">
        <v>2</v>
      </c>
      <c r="Q12" s="13"/>
      <c r="R12" s="13"/>
      <c r="S12" s="1" t="s">
        <v>36</v>
      </c>
      <c r="T12" s="1" t="s">
        <v>36</v>
      </c>
      <c r="U12" s="10" t="s">
        <v>67</v>
      </c>
      <c r="V12" s="2"/>
      <c r="W12" s="2"/>
      <c r="X12" s="2"/>
      <c r="Y12" s="2"/>
      <c r="Z12" s="2"/>
      <c r="AA12" s="2"/>
      <c r="AB12" s="2"/>
      <c r="AC12" s="2"/>
    </row>
    <row r="13" spans="1:29" ht="30" customHeight="1">
      <c r="A13" s="6" t="s">
        <v>27</v>
      </c>
      <c r="B13" s="6">
        <v>1</v>
      </c>
      <c r="C13" s="1" t="s">
        <v>58</v>
      </c>
      <c r="D13" s="1" t="s">
        <v>59</v>
      </c>
      <c r="E13" s="1" t="s">
        <v>60</v>
      </c>
      <c r="F13" s="1" t="s">
        <v>35</v>
      </c>
      <c r="G13" s="6">
        <v>1</v>
      </c>
      <c r="H13" s="14" t="s">
        <v>63</v>
      </c>
      <c r="I13" s="6">
        <v>10</v>
      </c>
      <c r="J13" s="14" t="s">
        <v>61</v>
      </c>
      <c r="K13" s="6">
        <v>129</v>
      </c>
      <c r="L13" s="6" t="s">
        <v>62</v>
      </c>
      <c r="M13" s="9">
        <v>1</v>
      </c>
      <c r="N13" s="40" t="s">
        <v>1</v>
      </c>
      <c r="O13" s="13"/>
      <c r="P13" s="13">
        <v>1</v>
      </c>
      <c r="Q13" s="13"/>
      <c r="R13" s="13"/>
      <c r="S13" s="1" t="s">
        <v>36</v>
      </c>
      <c r="T13" s="1" t="s">
        <v>35</v>
      </c>
      <c r="U13" s="10" t="s">
        <v>68</v>
      </c>
      <c r="V13" s="2"/>
      <c r="W13" s="2"/>
      <c r="X13" s="2"/>
      <c r="Y13" s="2"/>
      <c r="Z13" s="2"/>
      <c r="AA13" s="2"/>
      <c r="AB13" s="2"/>
      <c r="AC13" s="2"/>
    </row>
    <row r="14" spans="1:29" ht="30" customHeight="1">
      <c r="A14" s="6" t="s">
        <v>27</v>
      </c>
      <c r="B14" s="6">
        <v>1</v>
      </c>
      <c r="C14" s="1" t="s">
        <v>58</v>
      </c>
      <c r="D14" s="1" t="s">
        <v>59</v>
      </c>
      <c r="E14" s="1" t="s">
        <v>60</v>
      </c>
      <c r="F14" s="1" t="s">
        <v>35</v>
      </c>
      <c r="G14" s="6">
        <v>1</v>
      </c>
      <c r="H14" s="14" t="s">
        <v>63</v>
      </c>
      <c r="I14" s="6">
        <v>10</v>
      </c>
      <c r="J14" s="14" t="s">
        <v>61</v>
      </c>
      <c r="K14" s="6">
        <v>129</v>
      </c>
      <c r="L14" s="6" t="s">
        <v>62</v>
      </c>
      <c r="M14" s="9">
        <v>1</v>
      </c>
      <c r="N14" s="40" t="s">
        <v>0</v>
      </c>
      <c r="O14" s="13">
        <v>1</v>
      </c>
      <c r="P14" s="13"/>
      <c r="Q14" s="13"/>
      <c r="R14" s="13"/>
      <c r="S14" s="1" t="s">
        <v>36</v>
      </c>
      <c r="T14" s="1" t="s">
        <v>69</v>
      </c>
      <c r="U14" s="10" t="s">
        <v>70</v>
      </c>
      <c r="V14" s="2"/>
      <c r="W14" s="2"/>
      <c r="X14" s="2"/>
      <c r="Y14" s="2"/>
      <c r="Z14" s="2"/>
      <c r="AA14" s="2"/>
      <c r="AB14" s="2"/>
      <c r="AC14" s="2"/>
    </row>
    <row r="15" spans="1:29" ht="30" customHeight="1">
      <c r="A15" s="6" t="s">
        <v>27</v>
      </c>
      <c r="B15" s="6">
        <v>1</v>
      </c>
      <c r="C15" s="1" t="s">
        <v>58</v>
      </c>
      <c r="D15" s="1" t="s">
        <v>59</v>
      </c>
      <c r="E15" s="1" t="s">
        <v>60</v>
      </c>
      <c r="F15" s="1" t="s">
        <v>35</v>
      </c>
      <c r="G15" s="6">
        <v>1</v>
      </c>
      <c r="H15" s="14" t="s">
        <v>63</v>
      </c>
      <c r="I15" s="6">
        <v>10</v>
      </c>
      <c r="J15" s="14" t="s">
        <v>61</v>
      </c>
      <c r="K15" s="6">
        <v>129</v>
      </c>
      <c r="L15" s="6" t="s">
        <v>62</v>
      </c>
      <c r="M15" s="9">
        <v>2</v>
      </c>
      <c r="N15" s="40" t="s">
        <v>0</v>
      </c>
      <c r="O15" s="13">
        <v>2</v>
      </c>
      <c r="P15" s="13"/>
      <c r="Q15" s="13"/>
      <c r="R15" s="13"/>
      <c r="S15" s="1" t="s">
        <v>36</v>
      </c>
      <c r="T15" s="1" t="s">
        <v>71</v>
      </c>
      <c r="U15" s="10" t="s">
        <v>72</v>
      </c>
      <c r="V15" s="2"/>
      <c r="W15" s="2"/>
      <c r="X15" s="2"/>
      <c r="Y15" s="2"/>
      <c r="Z15" s="2"/>
      <c r="AA15" s="2"/>
      <c r="AB15" s="2"/>
      <c r="AC15" s="2"/>
    </row>
    <row r="16" spans="1:29" ht="30" customHeight="1">
      <c r="A16" s="6" t="s">
        <v>27</v>
      </c>
      <c r="B16" s="6">
        <v>1</v>
      </c>
      <c r="C16" s="1" t="s">
        <v>58</v>
      </c>
      <c r="D16" s="1" t="s">
        <v>59</v>
      </c>
      <c r="E16" s="1" t="s">
        <v>60</v>
      </c>
      <c r="F16" s="1" t="s">
        <v>35</v>
      </c>
      <c r="G16" s="6">
        <v>1</v>
      </c>
      <c r="H16" s="14" t="s">
        <v>63</v>
      </c>
      <c r="I16" s="6">
        <v>10</v>
      </c>
      <c r="J16" s="14" t="s">
        <v>61</v>
      </c>
      <c r="K16" s="6">
        <v>129</v>
      </c>
      <c r="L16" s="6" t="s">
        <v>62</v>
      </c>
      <c r="M16" s="9">
        <v>1</v>
      </c>
      <c r="N16" s="40" t="s">
        <v>0</v>
      </c>
      <c r="O16" s="13">
        <v>1</v>
      </c>
      <c r="P16" s="13"/>
      <c r="Q16" s="13"/>
      <c r="R16" s="13"/>
      <c r="S16" s="1" t="s">
        <v>36</v>
      </c>
      <c r="T16" s="1" t="s">
        <v>73</v>
      </c>
      <c r="U16" s="10" t="s">
        <v>74</v>
      </c>
      <c r="V16" s="2"/>
      <c r="W16" s="2"/>
      <c r="X16" s="2"/>
      <c r="Y16" s="2"/>
      <c r="Z16" s="2"/>
      <c r="AA16" s="2"/>
      <c r="AB16" s="2"/>
      <c r="AC16" s="2"/>
    </row>
    <row r="17" spans="1:29" ht="30" customHeight="1">
      <c r="A17" s="6" t="s">
        <v>27</v>
      </c>
      <c r="B17" s="6">
        <v>1</v>
      </c>
      <c r="C17" s="1" t="s">
        <v>42</v>
      </c>
      <c r="D17" s="1" t="s">
        <v>29</v>
      </c>
      <c r="E17" s="1" t="s">
        <v>29</v>
      </c>
      <c r="F17" s="1" t="s">
        <v>69</v>
      </c>
      <c r="G17" s="6">
        <v>3</v>
      </c>
      <c r="H17" s="14" t="e">
        <f>IF(G17 ="", " ", VLOOKUP(G17,#REF!, 2, FALSE))</f>
        <v>#REF!</v>
      </c>
      <c r="I17" s="14">
        <v>9</v>
      </c>
      <c r="J17" s="6" t="s">
        <v>75</v>
      </c>
      <c r="K17" s="6">
        <v>68</v>
      </c>
      <c r="L17" s="6" t="s">
        <v>76</v>
      </c>
      <c r="M17" s="9">
        <v>2</v>
      </c>
      <c r="N17" s="40" t="s">
        <v>1</v>
      </c>
      <c r="O17" s="13"/>
      <c r="P17" s="13">
        <v>2</v>
      </c>
      <c r="Q17" s="13"/>
      <c r="R17" s="13"/>
      <c r="S17" s="1" t="s">
        <v>35</v>
      </c>
      <c r="T17" s="1" t="s">
        <v>37</v>
      </c>
      <c r="U17" s="10" t="s">
        <v>77</v>
      </c>
      <c r="V17" s="2"/>
      <c r="W17" s="2"/>
      <c r="X17" s="2"/>
      <c r="Y17" s="2"/>
      <c r="Z17" s="2"/>
      <c r="AA17" s="2"/>
      <c r="AB17" s="2"/>
      <c r="AC17" s="2"/>
    </row>
    <row r="18" spans="1:29" ht="30" customHeight="1">
      <c r="A18" s="6" t="s">
        <v>27</v>
      </c>
      <c r="B18" s="6">
        <v>1</v>
      </c>
      <c r="C18" s="1" t="s">
        <v>88</v>
      </c>
      <c r="D18" s="1" t="s">
        <v>89</v>
      </c>
      <c r="E18" s="1" t="s">
        <v>90</v>
      </c>
      <c r="F18" s="1" t="s">
        <v>36</v>
      </c>
      <c r="G18" s="6">
        <v>36</v>
      </c>
      <c r="H18" s="14" t="s">
        <v>92</v>
      </c>
      <c r="I18" s="6">
        <v>13</v>
      </c>
      <c r="J18" s="6" t="s">
        <v>78</v>
      </c>
      <c r="K18" s="6">
        <v>38</v>
      </c>
      <c r="L18" s="6" t="s">
        <v>87</v>
      </c>
      <c r="M18" s="9">
        <v>17</v>
      </c>
      <c r="N18" s="40" t="s">
        <v>0</v>
      </c>
      <c r="O18" s="13">
        <v>17</v>
      </c>
      <c r="P18" s="13"/>
      <c r="Q18" s="13"/>
      <c r="R18" s="13"/>
      <c r="S18" s="1" t="s">
        <v>36</v>
      </c>
      <c r="T18" s="1" t="s">
        <v>39</v>
      </c>
      <c r="U18" s="10" t="s">
        <v>91</v>
      </c>
      <c r="V18" s="2"/>
      <c r="W18" s="2"/>
      <c r="X18" s="2"/>
      <c r="Y18" s="2"/>
      <c r="Z18" s="2"/>
      <c r="AA18" s="2"/>
      <c r="AB18" s="2"/>
      <c r="AC18" s="2"/>
    </row>
    <row r="19" spans="1:29" ht="30" customHeight="1">
      <c r="A19" s="6" t="s">
        <v>27</v>
      </c>
      <c r="B19" s="6">
        <v>1</v>
      </c>
      <c r="C19" s="1" t="s">
        <v>93</v>
      </c>
      <c r="D19" s="1" t="s">
        <v>30</v>
      </c>
      <c r="E19" s="1" t="s">
        <v>90</v>
      </c>
      <c r="F19" s="1" t="s">
        <v>35</v>
      </c>
      <c r="G19" s="6">
        <v>33</v>
      </c>
      <c r="H19" s="14" t="e">
        <f>IF(G19 ="", " ", VLOOKUP(G19,#REF!, 2, FALSE))</f>
        <v>#REF!</v>
      </c>
      <c r="I19" s="6">
        <v>20</v>
      </c>
      <c r="J19" s="6" t="s">
        <v>94</v>
      </c>
      <c r="K19" s="6">
        <v>25</v>
      </c>
      <c r="L19" s="6" t="s">
        <v>85</v>
      </c>
      <c r="M19" s="9">
        <v>20</v>
      </c>
      <c r="N19" s="40" t="s">
        <v>0</v>
      </c>
      <c r="O19" s="13">
        <v>20</v>
      </c>
      <c r="P19" s="13"/>
      <c r="Q19" s="13"/>
      <c r="R19" s="13"/>
      <c r="S19" s="1" t="s">
        <v>69</v>
      </c>
      <c r="T19" s="1" t="s">
        <v>73</v>
      </c>
      <c r="U19" s="10" t="s">
        <v>95</v>
      </c>
      <c r="V19" s="2"/>
      <c r="W19" s="2"/>
      <c r="X19" s="2"/>
      <c r="Y19" s="2"/>
      <c r="Z19" s="2"/>
      <c r="AA19" s="2"/>
      <c r="AB19" s="2"/>
      <c r="AC19" s="2"/>
    </row>
    <row r="20" spans="1:29" ht="30" customHeight="1">
      <c r="A20" s="6" t="s">
        <v>27</v>
      </c>
      <c r="B20" s="6">
        <v>1</v>
      </c>
      <c r="C20" s="1" t="s">
        <v>96</v>
      </c>
      <c r="D20" s="1" t="s">
        <v>97</v>
      </c>
      <c r="E20" s="1" t="s">
        <v>44</v>
      </c>
      <c r="F20" s="1" t="s">
        <v>69</v>
      </c>
      <c r="G20" s="6">
        <v>30</v>
      </c>
      <c r="H20" s="14" t="e">
        <f>IF(G20 ="", " ", VLOOKUP(G20,#REF!, 2, FALSE))</f>
        <v>#REF!</v>
      </c>
      <c r="I20" s="6">
        <v>30</v>
      </c>
      <c r="J20" s="6" t="s">
        <v>84</v>
      </c>
      <c r="K20" s="6">
        <v>87</v>
      </c>
      <c r="L20" s="6" t="s">
        <v>98</v>
      </c>
      <c r="M20" s="9">
        <v>4</v>
      </c>
      <c r="N20" s="40" t="s">
        <v>0</v>
      </c>
      <c r="O20" s="13">
        <v>4</v>
      </c>
      <c r="P20" s="13"/>
      <c r="Q20" s="13"/>
      <c r="R20" s="13"/>
      <c r="S20" s="1" t="s">
        <v>35</v>
      </c>
      <c r="T20" s="1" t="s">
        <v>99</v>
      </c>
      <c r="U20" s="10" t="s">
        <v>100</v>
      </c>
      <c r="V20" s="2"/>
      <c r="W20" s="2"/>
      <c r="X20" s="2"/>
      <c r="Y20" s="2"/>
      <c r="Z20" s="2"/>
      <c r="AA20" s="2"/>
      <c r="AB20" s="2"/>
      <c r="AC20" s="2"/>
    </row>
    <row r="21" spans="1:29" ht="30" customHeight="1">
      <c r="A21" s="6" t="s">
        <v>27</v>
      </c>
      <c r="B21" s="6">
        <v>1</v>
      </c>
      <c r="C21" s="1" t="s">
        <v>96</v>
      </c>
      <c r="D21" s="1" t="s">
        <v>97</v>
      </c>
      <c r="E21" s="1" t="s">
        <v>44</v>
      </c>
      <c r="F21" s="1" t="s">
        <v>69</v>
      </c>
      <c r="G21" s="6">
        <v>30</v>
      </c>
      <c r="H21" s="14" t="e">
        <f>IF(G21 ="", " ", VLOOKUP(G21,#REF!, 2, FALSE))</f>
        <v>#REF!</v>
      </c>
      <c r="I21" s="6">
        <v>30</v>
      </c>
      <c r="J21" s="6" t="s">
        <v>84</v>
      </c>
      <c r="K21" s="6">
        <v>87</v>
      </c>
      <c r="L21" s="6" t="s">
        <v>98</v>
      </c>
      <c r="M21" s="9">
        <v>6</v>
      </c>
      <c r="N21" s="40" t="s">
        <v>0</v>
      </c>
      <c r="O21" s="13">
        <v>1</v>
      </c>
      <c r="P21" s="13"/>
      <c r="Q21" s="13"/>
      <c r="R21" s="13"/>
      <c r="S21" s="1" t="s">
        <v>35</v>
      </c>
      <c r="T21" s="1" t="s">
        <v>36</v>
      </c>
      <c r="U21" s="10" t="s">
        <v>101</v>
      </c>
      <c r="V21" s="2"/>
      <c r="W21" s="2"/>
      <c r="X21" s="2"/>
      <c r="Y21" s="2"/>
      <c r="Z21" s="2"/>
      <c r="AA21" s="2"/>
      <c r="AB21" s="2"/>
      <c r="AC21" s="2"/>
    </row>
    <row r="22" spans="1:29" ht="30" customHeight="1">
      <c r="A22" s="6" t="s">
        <v>27</v>
      </c>
      <c r="B22" s="6">
        <v>1</v>
      </c>
      <c r="C22" s="1" t="s">
        <v>96</v>
      </c>
      <c r="D22" s="1" t="s">
        <v>97</v>
      </c>
      <c r="E22" s="1" t="s">
        <v>44</v>
      </c>
      <c r="F22" s="1" t="s">
        <v>69</v>
      </c>
      <c r="G22" s="6">
        <v>30</v>
      </c>
      <c r="H22" s="14" t="e">
        <f>IF(G22 ="", " ", VLOOKUP(G22,#REF!, 2, FALSE))</f>
        <v>#REF!</v>
      </c>
      <c r="I22" s="6">
        <v>30</v>
      </c>
      <c r="J22" s="6" t="s">
        <v>84</v>
      </c>
      <c r="K22" s="6">
        <v>87</v>
      </c>
      <c r="L22" s="6" t="s">
        <v>98</v>
      </c>
      <c r="M22" s="9">
        <v>8</v>
      </c>
      <c r="N22" s="40" t="s">
        <v>0</v>
      </c>
      <c r="O22" s="13">
        <v>6</v>
      </c>
      <c r="P22" s="13"/>
      <c r="Q22" s="13"/>
      <c r="R22" s="13"/>
      <c r="S22" s="6">
        <v>1</v>
      </c>
      <c r="T22" s="6">
        <v>2</v>
      </c>
      <c r="U22" s="10" t="s">
        <v>102</v>
      </c>
      <c r="V22" s="2"/>
      <c r="W22" s="2"/>
      <c r="X22" s="2"/>
      <c r="Y22" s="2"/>
      <c r="Z22" s="2"/>
      <c r="AA22" s="2"/>
      <c r="AB22" s="2"/>
      <c r="AC22" s="2"/>
    </row>
    <row r="23" spans="1:29" ht="30" customHeight="1">
      <c r="A23" s="6" t="s">
        <v>27</v>
      </c>
      <c r="B23" s="6">
        <v>1</v>
      </c>
      <c r="C23" s="1" t="s">
        <v>96</v>
      </c>
      <c r="D23" s="1" t="s">
        <v>97</v>
      </c>
      <c r="E23" s="1" t="s">
        <v>44</v>
      </c>
      <c r="F23" s="1" t="s">
        <v>69</v>
      </c>
      <c r="G23" s="6">
        <v>30</v>
      </c>
      <c r="H23" s="14" t="e">
        <f>IF(G23 ="", " ", VLOOKUP(G23,#REF!, 2, FALSE))</f>
        <v>#REF!</v>
      </c>
      <c r="I23" s="6">
        <v>30</v>
      </c>
      <c r="J23" s="6" t="s">
        <v>84</v>
      </c>
      <c r="K23" s="6">
        <v>87</v>
      </c>
      <c r="L23" s="6" t="s">
        <v>98</v>
      </c>
      <c r="M23" s="9">
        <v>2</v>
      </c>
      <c r="N23" s="40" t="s">
        <v>0</v>
      </c>
      <c r="O23" s="13">
        <v>2</v>
      </c>
      <c r="P23" s="13"/>
      <c r="Q23" s="13"/>
      <c r="R23" s="13"/>
      <c r="S23" s="1" t="s">
        <v>35</v>
      </c>
      <c r="T23" s="1" t="s">
        <v>36</v>
      </c>
      <c r="U23" s="10" t="s">
        <v>103</v>
      </c>
      <c r="V23" s="2"/>
      <c r="W23" s="2"/>
      <c r="X23" s="2"/>
      <c r="Y23" s="2"/>
      <c r="Z23" s="2"/>
      <c r="AA23" s="2"/>
      <c r="AB23" s="2"/>
      <c r="AC23" s="2"/>
    </row>
    <row r="24" spans="1:29" ht="30" customHeight="1">
      <c r="A24" s="6" t="s">
        <v>27</v>
      </c>
      <c r="B24" s="6">
        <v>1</v>
      </c>
      <c r="C24" s="1" t="s">
        <v>96</v>
      </c>
      <c r="D24" s="1" t="s">
        <v>97</v>
      </c>
      <c r="E24" s="1" t="s">
        <v>44</v>
      </c>
      <c r="F24" s="1" t="s">
        <v>69</v>
      </c>
      <c r="G24" s="6">
        <v>30</v>
      </c>
      <c r="H24" s="14" t="e">
        <f>IF(G24 ="", " ", VLOOKUP(G24,#REF!, 2, FALSE))</f>
        <v>#REF!</v>
      </c>
      <c r="I24" s="6">
        <v>30</v>
      </c>
      <c r="J24" s="6" t="s">
        <v>84</v>
      </c>
      <c r="K24" s="6">
        <v>87</v>
      </c>
      <c r="L24" s="6" t="s">
        <v>98</v>
      </c>
      <c r="M24" s="9">
        <v>30</v>
      </c>
      <c r="N24" s="40" t="s">
        <v>0</v>
      </c>
      <c r="O24" s="13">
        <v>30</v>
      </c>
      <c r="P24" s="13"/>
      <c r="Q24" s="13"/>
      <c r="R24" s="13"/>
      <c r="S24" s="1" t="s">
        <v>35</v>
      </c>
      <c r="T24" s="1" t="s">
        <v>69</v>
      </c>
      <c r="U24" s="8" t="s">
        <v>104</v>
      </c>
      <c r="V24" s="2"/>
      <c r="W24" s="2"/>
      <c r="X24" s="2"/>
      <c r="Y24" s="2"/>
      <c r="Z24" s="2"/>
      <c r="AA24" s="2"/>
      <c r="AB24" s="2"/>
      <c r="AC24" s="2"/>
    </row>
    <row r="25" spans="1:29" ht="30" customHeight="1">
      <c r="A25" s="6" t="s">
        <v>27</v>
      </c>
      <c r="B25" s="6">
        <v>1</v>
      </c>
      <c r="C25" s="1" t="s">
        <v>114</v>
      </c>
      <c r="D25" s="1" t="s">
        <v>105</v>
      </c>
      <c r="E25" s="1" t="s">
        <v>29</v>
      </c>
      <c r="F25" s="1" t="s">
        <v>31</v>
      </c>
      <c r="G25" s="6">
        <v>27</v>
      </c>
      <c r="H25" s="14" t="e">
        <f>IF(G25 ="", " ", VLOOKUP(G25,#REF!, 2, FALSE))</f>
        <v>#REF!</v>
      </c>
      <c r="I25" s="6">
        <v>17</v>
      </c>
      <c r="J25" s="6" t="s">
        <v>80</v>
      </c>
      <c r="K25" s="6">
        <v>114</v>
      </c>
      <c r="L25" s="6" t="s">
        <v>106</v>
      </c>
      <c r="M25" s="9">
        <v>1</v>
      </c>
      <c r="N25" s="40" t="s">
        <v>2</v>
      </c>
      <c r="O25" s="13"/>
      <c r="P25" s="13">
        <v>1</v>
      </c>
      <c r="Q25" s="13"/>
      <c r="R25" s="13"/>
      <c r="S25" s="1" t="s">
        <v>35</v>
      </c>
      <c r="T25" s="1" t="s">
        <v>107</v>
      </c>
      <c r="U25" s="8" t="s">
        <v>108</v>
      </c>
      <c r="V25" s="2"/>
      <c r="W25" s="2"/>
      <c r="X25" s="2"/>
      <c r="Y25" s="2"/>
      <c r="Z25" s="2"/>
      <c r="AA25" s="2"/>
      <c r="AB25" s="2"/>
      <c r="AC25" s="2"/>
    </row>
    <row r="26" spans="1:29" ht="30" customHeight="1">
      <c r="A26" s="6" t="s">
        <v>27</v>
      </c>
      <c r="B26" s="6">
        <v>1</v>
      </c>
      <c r="C26" s="1" t="s">
        <v>113</v>
      </c>
      <c r="D26" s="1" t="s">
        <v>105</v>
      </c>
      <c r="E26" s="1" t="s">
        <v>29</v>
      </c>
      <c r="F26" s="1" t="s">
        <v>31</v>
      </c>
      <c r="G26" s="6">
        <v>27</v>
      </c>
      <c r="H26" s="14" t="e">
        <f>IF(G26 ="", " ", VLOOKUP(G26,#REF!, 2, FALSE))</f>
        <v>#REF!</v>
      </c>
      <c r="I26" s="6">
        <v>17</v>
      </c>
      <c r="J26" s="6" t="s">
        <v>80</v>
      </c>
      <c r="K26" s="6">
        <v>114</v>
      </c>
      <c r="L26" s="6" t="s">
        <v>106</v>
      </c>
      <c r="M26" s="9">
        <v>9</v>
      </c>
      <c r="N26" s="40" t="s">
        <v>0</v>
      </c>
      <c r="O26" s="13">
        <v>9</v>
      </c>
      <c r="P26" s="13"/>
      <c r="Q26" s="13"/>
      <c r="R26" s="13"/>
      <c r="S26" s="1" t="s">
        <v>36</v>
      </c>
      <c r="T26" s="1" t="s">
        <v>71</v>
      </c>
      <c r="U26" s="10" t="s">
        <v>109</v>
      </c>
      <c r="V26" s="2"/>
      <c r="W26" s="2"/>
      <c r="X26" s="2"/>
      <c r="Y26" s="2"/>
      <c r="Z26" s="2"/>
      <c r="AA26" s="2"/>
      <c r="AB26" s="2"/>
      <c r="AC26" s="2"/>
    </row>
    <row r="27" spans="1:29" ht="30" customHeight="1">
      <c r="A27" s="6" t="s">
        <v>27</v>
      </c>
      <c r="B27" s="6">
        <v>1</v>
      </c>
      <c r="C27" s="1" t="s">
        <v>113</v>
      </c>
      <c r="D27" s="1" t="s">
        <v>105</v>
      </c>
      <c r="E27" s="1" t="s">
        <v>29</v>
      </c>
      <c r="F27" s="1" t="s">
        <v>31</v>
      </c>
      <c r="G27" s="6">
        <v>27</v>
      </c>
      <c r="H27" s="14" t="e">
        <f>IF(G27 ="", " ", VLOOKUP(G27,#REF!, 2, FALSE))</f>
        <v>#REF!</v>
      </c>
      <c r="I27" s="6">
        <v>17</v>
      </c>
      <c r="J27" s="6" t="s">
        <v>80</v>
      </c>
      <c r="K27" s="6">
        <v>114</v>
      </c>
      <c r="L27" s="6" t="s">
        <v>106</v>
      </c>
      <c r="M27" s="9">
        <v>2</v>
      </c>
      <c r="N27" s="40" t="s">
        <v>0</v>
      </c>
      <c r="O27" s="13">
        <v>2</v>
      </c>
      <c r="P27" s="13"/>
      <c r="Q27" s="13"/>
      <c r="R27" s="13"/>
      <c r="S27" s="1" t="s">
        <v>36</v>
      </c>
      <c r="T27" s="1" t="s">
        <v>71</v>
      </c>
      <c r="U27" s="10" t="s">
        <v>110</v>
      </c>
      <c r="V27" s="2"/>
      <c r="W27" s="2"/>
      <c r="X27" s="2"/>
      <c r="Y27" s="2"/>
      <c r="Z27" s="2"/>
      <c r="AA27" s="2"/>
      <c r="AB27" s="2"/>
      <c r="AC27" s="2"/>
    </row>
    <row r="28" spans="1:29" ht="30" customHeight="1">
      <c r="A28" s="6" t="s">
        <v>27</v>
      </c>
      <c r="B28" s="6">
        <v>1</v>
      </c>
      <c r="C28" s="1" t="s">
        <v>113</v>
      </c>
      <c r="D28" s="1" t="s">
        <v>105</v>
      </c>
      <c r="E28" s="1" t="s">
        <v>29</v>
      </c>
      <c r="F28" s="1" t="s">
        <v>31</v>
      </c>
      <c r="G28" s="6">
        <v>27</v>
      </c>
      <c r="H28" s="14" t="e">
        <f>IF(G28 ="", " ", VLOOKUP(G28,#REF!, 2, FALSE))</f>
        <v>#REF!</v>
      </c>
      <c r="I28" s="6">
        <v>17</v>
      </c>
      <c r="J28" s="6" t="s">
        <v>80</v>
      </c>
      <c r="K28" s="6">
        <v>114</v>
      </c>
      <c r="L28" s="6" t="s">
        <v>106</v>
      </c>
      <c r="M28" s="9">
        <v>1</v>
      </c>
      <c r="N28" s="40" t="s">
        <v>2</v>
      </c>
      <c r="O28" s="13"/>
      <c r="P28" s="13">
        <v>1</v>
      </c>
      <c r="Q28" s="13"/>
      <c r="R28" s="13"/>
      <c r="S28" s="1" t="s">
        <v>39</v>
      </c>
      <c r="T28" s="1"/>
      <c r="U28" s="8" t="s">
        <v>111</v>
      </c>
      <c r="V28" s="2"/>
      <c r="W28" s="2"/>
      <c r="X28" s="2"/>
      <c r="Y28" s="2"/>
      <c r="Z28" s="2"/>
      <c r="AA28" s="2"/>
      <c r="AB28" s="2"/>
      <c r="AC28" s="2"/>
    </row>
    <row r="29" spans="1:29" ht="30" customHeight="1">
      <c r="A29" s="6" t="s">
        <v>27</v>
      </c>
      <c r="B29" s="6">
        <v>1</v>
      </c>
      <c r="C29" s="1" t="s">
        <v>112</v>
      </c>
      <c r="D29" s="1" t="s">
        <v>115</v>
      </c>
      <c r="E29" s="1" t="s">
        <v>30</v>
      </c>
      <c r="F29" s="1" t="s">
        <v>64</v>
      </c>
      <c r="G29" s="6">
        <v>20</v>
      </c>
      <c r="H29" s="14" t="e">
        <f>IF(G29 ="", " ", VLOOKUP(G29,#REF!, 2, FALSE))</f>
        <v>#REF!</v>
      </c>
      <c r="I29" s="6">
        <v>31</v>
      </c>
      <c r="J29" s="6" t="s">
        <v>86</v>
      </c>
      <c r="K29" s="6">
        <v>76</v>
      </c>
      <c r="L29" s="6" t="s">
        <v>116</v>
      </c>
      <c r="M29" s="9">
        <v>52</v>
      </c>
      <c r="N29" s="40" t="s">
        <v>0</v>
      </c>
      <c r="O29" s="13">
        <v>52</v>
      </c>
      <c r="P29" s="13"/>
      <c r="Q29" s="13"/>
      <c r="R29" s="13"/>
      <c r="S29" s="1" t="s">
        <v>69</v>
      </c>
      <c r="T29" s="1" t="s">
        <v>117</v>
      </c>
      <c r="U29" s="6" t="s">
        <v>118</v>
      </c>
      <c r="V29" s="2"/>
      <c r="W29" s="2"/>
      <c r="X29" s="2"/>
      <c r="Y29" s="2"/>
      <c r="Z29" s="2"/>
      <c r="AA29" s="2"/>
      <c r="AB29" s="2"/>
      <c r="AC29" s="2"/>
    </row>
    <row r="30" spans="1:29" ht="30" customHeight="1">
      <c r="A30" s="6" t="s">
        <v>27</v>
      </c>
      <c r="B30" s="6">
        <v>1</v>
      </c>
      <c r="C30" s="1" t="s">
        <v>119</v>
      </c>
      <c r="D30" s="1" t="s">
        <v>120</v>
      </c>
      <c r="E30" s="1" t="s">
        <v>60</v>
      </c>
      <c r="F30" s="1" t="s">
        <v>121</v>
      </c>
      <c r="G30" s="6">
        <v>31</v>
      </c>
      <c r="H30" s="14" t="e">
        <f>IF(G30 ="", " ", VLOOKUP(G30,#REF!, 2, FALSE))</f>
        <v>#REF!</v>
      </c>
      <c r="I30" s="6">
        <v>27</v>
      </c>
      <c r="J30" s="6" t="s">
        <v>82</v>
      </c>
      <c r="K30" s="6">
        <v>128</v>
      </c>
      <c r="L30" s="6" t="s">
        <v>122</v>
      </c>
      <c r="M30" s="9">
        <v>12</v>
      </c>
      <c r="N30" s="40" t="s">
        <v>0</v>
      </c>
      <c r="O30" s="13">
        <v>12</v>
      </c>
      <c r="P30" s="13"/>
      <c r="Q30" s="13"/>
      <c r="R30" s="13"/>
      <c r="S30" s="1" t="s">
        <v>36</v>
      </c>
      <c r="T30" s="1" t="s">
        <v>69</v>
      </c>
      <c r="U30" s="8" t="s">
        <v>123</v>
      </c>
      <c r="V30" s="2"/>
      <c r="W30" s="2"/>
      <c r="X30" s="2"/>
      <c r="Y30" s="2"/>
      <c r="Z30" s="2"/>
      <c r="AA30" s="2"/>
      <c r="AB30" s="2"/>
      <c r="AC30" s="2"/>
    </row>
    <row r="31" spans="1:29" ht="30" customHeight="1">
      <c r="A31" s="6" t="s">
        <v>27</v>
      </c>
      <c r="B31" s="6">
        <v>1</v>
      </c>
      <c r="C31" s="1" t="s">
        <v>124</v>
      </c>
      <c r="D31" s="1" t="s">
        <v>29</v>
      </c>
      <c r="E31" s="1" t="s">
        <v>60</v>
      </c>
      <c r="F31" s="1" t="s">
        <v>71</v>
      </c>
      <c r="G31" s="6">
        <v>24</v>
      </c>
      <c r="H31" s="14" t="e">
        <f>IF(G31 ="", " ", VLOOKUP(G31,#REF!, 2, FALSE))</f>
        <v>#REF!</v>
      </c>
      <c r="I31" s="6">
        <v>29</v>
      </c>
      <c r="J31" s="6" t="s">
        <v>83</v>
      </c>
      <c r="K31" s="6">
        <v>135</v>
      </c>
      <c r="L31" s="6" t="s">
        <v>126</v>
      </c>
      <c r="M31" s="9">
        <v>4</v>
      </c>
      <c r="N31" s="40" t="s">
        <v>0</v>
      </c>
      <c r="O31" s="13">
        <v>4</v>
      </c>
      <c r="P31" s="13"/>
      <c r="Q31" s="13"/>
      <c r="R31" s="13"/>
      <c r="S31" s="1" t="s">
        <v>35</v>
      </c>
      <c r="T31" s="1" t="s">
        <v>64</v>
      </c>
      <c r="U31" s="8" t="s">
        <v>127</v>
      </c>
      <c r="V31" s="2"/>
      <c r="W31" s="2"/>
      <c r="X31" s="2"/>
      <c r="Y31" s="2"/>
      <c r="Z31" s="2"/>
      <c r="AA31" s="2"/>
      <c r="AB31" s="2"/>
      <c r="AC31" s="2"/>
    </row>
    <row r="32" spans="1:29" ht="30" customHeight="1">
      <c r="A32" s="6" t="s">
        <v>27</v>
      </c>
      <c r="B32" s="6">
        <v>1</v>
      </c>
      <c r="C32" s="1" t="s">
        <v>124</v>
      </c>
      <c r="D32" s="1" t="s">
        <v>29</v>
      </c>
      <c r="E32" s="1" t="s">
        <v>60</v>
      </c>
      <c r="F32" s="1" t="s">
        <v>71</v>
      </c>
      <c r="G32" s="6">
        <v>24</v>
      </c>
      <c r="H32" s="14" t="e">
        <f>IF(G32 ="", " ", VLOOKUP(G32,#REF!, 2, FALSE))</f>
        <v>#REF!</v>
      </c>
      <c r="I32" s="6">
        <v>29</v>
      </c>
      <c r="J32" s="6" t="s">
        <v>83</v>
      </c>
      <c r="K32" s="6">
        <v>135</v>
      </c>
      <c r="L32" s="6" t="s">
        <v>126</v>
      </c>
      <c r="M32" s="9">
        <v>14</v>
      </c>
      <c r="N32" s="40" t="s">
        <v>0</v>
      </c>
      <c r="O32" s="13">
        <v>14</v>
      </c>
      <c r="P32" s="13"/>
      <c r="Q32" s="13"/>
      <c r="R32" s="13"/>
      <c r="S32" s="1" t="s">
        <v>36</v>
      </c>
      <c r="T32" s="1" t="s">
        <v>71</v>
      </c>
      <c r="U32" s="8" t="s">
        <v>128</v>
      </c>
      <c r="V32" s="2"/>
      <c r="W32" s="2"/>
      <c r="X32" s="2"/>
      <c r="Y32" s="2"/>
      <c r="Z32" s="2"/>
      <c r="AA32" s="2"/>
      <c r="AB32" s="2"/>
      <c r="AC32" s="2"/>
    </row>
    <row r="33" spans="1:29" ht="30" customHeight="1">
      <c r="A33" s="6" t="s">
        <v>27</v>
      </c>
      <c r="B33" s="6">
        <v>1</v>
      </c>
      <c r="C33" s="1" t="s">
        <v>129</v>
      </c>
      <c r="D33" s="1" t="s">
        <v>44</v>
      </c>
      <c r="E33" s="1" t="s">
        <v>130</v>
      </c>
      <c r="F33" s="1" t="s">
        <v>69</v>
      </c>
      <c r="G33" s="6">
        <v>28</v>
      </c>
      <c r="H33" s="14" t="e">
        <f>IF(G33 ="", " ", VLOOKUP(G33,#REF!, 2, FALSE))</f>
        <v>#REF!</v>
      </c>
      <c r="I33" s="6">
        <v>14</v>
      </c>
      <c r="J33" s="6" t="s">
        <v>79</v>
      </c>
      <c r="K33" s="6">
        <v>132</v>
      </c>
      <c r="L33" s="6" t="s">
        <v>131</v>
      </c>
      <c r="M33" s="6">
        <v>16</v>
      </c>
      <c r="N33" s="40" t="s">
        <v>0</v>
      </c>
      <c r="O33" s="13">
        <v>16</v>
      </c>
      <c r="P33" s="13"/>
      <c r="Q33" s="13"/>
      <c r="R33" s="13"/>
      <c r="S33" s="1" t="s">
        <v>35</v>
      </c>
      <c r="T33" s="1" t="s">
        <v>36</v>
      </c>
      <c r="U33" s="8" t="s">
        <v>132</v>
      </c>
      <c r="V33" s="2"/>
      <c r="W33" s="2"/>
      <c r="X33" s="2"/>
      <c r="Y33" s="2"/>
      <c r="Z33" s="2"/>
      <c r="AA33" s="2"/>
      <c r="AB33" s="2"/>
      <c r="AC33" s="2"/>
    </row>
    <row r="34" spans="1:29" ht="30" customHeight="1">
      <c r="A34" s="6" t="s">
        <v>27</v>
      </c>
      <c r="B34" s="6">
        <v>1</v>
      </c>
      <c r="C34" s="1" t="s">
        <v>129</v>
      </c>
      <c r="D34" s="1" t="s">
        <v>44</v>
      </c>
      <c r="E34" s="1" t="s">
        <v>130</v>
      </c>
      <c r="F34" s="1" t="s">
        <v>69</v>
      </c>
      <c r="G34" s="6">
        <v>28</v>
      </c>
      <c r="H34" s="14" t="e">
        <f>IF(G34 ="", " ", VLOOKUP(G34,#REF!, 2, FALSE))</f>
        <v>#REF!</v>
      </c>
      <c r="I34" s="6">
        <v>14</v>
      </c>
      <c r="J34" s="6" t="s">
        <v>79</v>
      </c>
      <c r="K34" s="6">
        <v>132</v>
      </c>
      <c r="L34" s="6" t="s">
        <v>131</v>
      </c>
      <c r="M34" s="6">
        <v>62</v>
      </c>
      <c r="N34" s="40" t="s">
        <v>0</v>
      </c>
      <c r="O34" s="13">
        <v>62</v>
      </c>
      <c r="P34" s="13"/>
      <c r="Q34" s="13"/>
      <c r="R34" s="13"/>
      <c r="S34" s="1" t="s">
        <v>35</v>
      </c>
      <c r="T34" s="1" t="s">
        <v>39</v>
      </c>
      <c r="U34" s="8" t="s">
        <v>133</v>
      </c>
      <c r="V34" s="2"/>
      <c r="W34" s="2"/>
      <c r="X34" s="2"/>
      <c r="Y34" s="2"/>
      <c r="Z34" s="2"/>
      <c r="AA34" s="2"/>
      <c r="AB34" s="2"/>
      <c r="AC34" s="2"/>
    </row>
    <row r="35" spans="1:29" ht="30" customHeight="1">
      <c r="A35" s="6" t="s">
        <v>27</v>
      </c>
      <c r="B35" s="6">
        <v>1</v>
      </c>
      <c r="C35" s="1" t="s">
        <v>129</v>
      </c>
      <c r="D35" s="1" t="s">
        <v>44</v>
      </c>
      <c r="E35" s="1" t="s">
        <v>130</v>
      </c>
      <c r="F35" s="1" t="s">
        <v>69</v>
      </c>
      <c r="G35" s="6">
        <v>28</v>
      </c>
      <c r="H35" s="14" t="e">
        <f>IF(G35 ="", " ", VLOOKUP(G35,#REF!, 2, FALSE))</f>
        <v>#REF!</v>
      </c>
      <c r="I35" s="6">
        <v>14</v>
      </c>
      <c r="J35" s="6" t="s">
        <v>79</v>
      </c>
      <c r="K35" s="6">
        <v>132</v>
      </c>
      <c r="L35" s="6" t="s">
        <v>131</v>
      </c>
      <c r="M35" s="6">
        <v>10</v>
      </c>
      <c r="N35" s="40" t="s">
        <v>0</v>
      </c>
      <c r="O35" s="13">
        <v>10</v>
      </c>
      <c r="P35" s="13"/>
      <c r="Q35" s="13"/>
      <c r="R35" s="13"/>
      <c r="S35" s="1" t="s">
        <v>69</v>
      </c>
      <c r="T35" s="1" t="s">
        <v>134</v>
      </c>
      <c r="U35" s="8" t="s">
        <v>135</v>
      </c>
      <c r="V35" s="2"/>
      <c r="W35" s="2"/>
      <c r="X35" s="2"/>
      <c r="Y35" s="2"/>
      <c r="Z35" s="2"/>
      <c r="AA35" s="2"/>
      <c r="AB35" s="2"/>
      <c r="AC35" s="2"/>
    </row>
    <row r="36" spans="1:29" ht="30" customHeight="1">
      <c r="A36" s="6" t="s">
        <v>27</v>
      </c>
      <c r="B36" s="6">
        <v>1</v>
      </c>
      <c r="C36" s="1" t="s">
        <v>129</v>
      </c>
      <c r="D36" s="1" t="s">
        <v>44</v>
      </c>
      <c r="E36" s="1" t="s">
        <v>130</v>
      </c>
      <c r="F36" s="1" t="s">
        <v>69</v>
      </c>
      <c r="G36" s="6">
        <v>28</v>
      </c>
      <c r="H36" s="14" t="e">
        <f>IF(G36 ="", " ", VLOOKUP(G36,#REF!, 2, FALSE))</f>
        <v>#REF!</v>
      </c>
      <c r="I36" s="6">
        <v>14</v>
      </c>
      <c r="J36" s="6" t="s">
        <v>79</v>
      </c>
      <c r="K36" s="6">
        <v>132</v>
      </c>
      <c r="L36" s="6" t="s">
        <v>131</v>
      </c>
      <c r="M36" s="6">
        <v>12</v>
      </c>
      <c r="N36" s="40" t="s">
        <v>0</v>
      </c>
      <c r="O36" s="13">
        <v>12</v>
      </c>
      <c r="P36" s="13"/>
      <c r="Q36" s="13"/>
      <c r="R36" s="13"/>
      <c r="S36" s="1" t="s">
        <v>69</v>
      </c>
      <c r="T36" s="1" t="s">
        <v>136</v>
      </c>
      <c r="U36" s="8" t="s">
        <v>137</v>
      </c>
      <c r="V36" s="2"/>
      <c r="W36" s="2"/>
      <c r="X36" s="2"/>
      <c r="Y36" s="2"/>
      <c r="Z36" s="2"/>
      <c r="AA36" s="2"/>
      <c r="AB36" s="2"/>
      <c r="AC36" s="2"/>
    </row>
    <row r="37" spans="1:29" ht="30" customHeight="1">
      <c r="A37" s="6" t="s">
        <v>27</v>
      </c>
      <c r="B37" s="6">
        <v>1</v>
      </c>
      <c r="C37" s="1" t="s">
        <v>138</v>
      </c>
      <c r="D37" s="1" t="s">
        <v>125</v>
      </c>
      <c r="E37" s="1" t="s">
        <v>90</v>
      </c>
      <c r="F37" s="1" t="s">
        <v>107</v>
      </c>
      <c r="G37" s="6">
        <v>22</v>
      </c>
      <c r="H37" s="14" t="e">
        <f>IF(G37 ="", " ", VLOOKUP(G37,#REF!, 2, FALSE))</f>
        <v>#REF!</v>
      </c>
      <c r="I37" s="6">
        <v>20</v>
      </c>
      <c r="J37" s="6" t="s">
        <v>94</v>
      </c>
      <c r="K37" s="6">
        <v>20</v>
      </c>
      <c r="L37" s="6" t="s">
        <v>139</v>
      </c>
      <c r="M37" s="6">
        <v>15</v>
      </c>
      <c r="N37" s="40" t="s">
        <v>0</v>
      </c>
      <c r="O37" s="13">
        <v>15</v>
      </c>
      <c r="P37" s="13"/>
      <c r="Q37" s="13"/>
      <c r="R37" s="13"/>
      <c r="S37" s="1" t="s">
        <v>35</v>
      </c>
      <c r="T37" s="1" t="s">
        <v>36</v>
      </c>
      <c r="U37" s="8" t="s">
        <v>140</v>
      </c>
      <c r="V37" s="2"/>
      <c r="W37" s="2"/>
      <c r="X37" s="2"/>
      <c r="Y37" s="2"/>
      <c r="Z37" s="2"/>
      <c r="AA37" s="2"/>
      <c r="AB37" s="2"/>
      <c r="AC37" s="2"/>
    </row>
    <row r="38" spans="1:29" ht="30" customHeight="1">
      <c r="A38" s="6" t="s">
        <v>27</v>
      </c>
      <c r="B38" s="6">
        <v>1</v>
      </c>
      <c r="C38" s="1" t="s">
        <v>138</v>
      </c>
      <c r="D38" s="1" t="s">
        <v>125</v>
      </c>
      <c r="E38" s="1" t="s">
        <v>90</v>
      </c>
      <c r="F38" s="1" t="s">
        <v>107</v>
      </c>
      <c r="G38" s="6">
        <v>22</v>
      </c>
      <c r="H38" s="14" t="e">
        <f>IF(G38 ="", " ", VLOOKUP(G38,#REF!, 2, FALSE))</f>
        <v>#REF!</v>
      </c>
      <c r="I38" s="6">
        <v>20</v>
      </c>
      <c r="J38" s="6" t="s">
        <v>94</v>
      </c>
      <c r="K38" s="6">
        <v>20</v>
      </c>
      <c r="L38" s="6" t="s">
        <v>139</v>
      </c>
      <c r="M38" s="6">
        <v>30</v>
      </c>
      <c r="N38" s="40" t="s">
        <v>0</v>
      </c>
      <c r="O38" s="13">
        <v>30</v>
      </c>
      <c r="P38" s="13"/>
      <c r="Q38" s="13"/>
      <c r="R38" s="13"/>
      <c r="S38" s="1" t="s">
        <v>35</v>
      </c>
      <c r="T38" s="1" t="s">
        <v>37</v>
      </c>
      <c r="U38" s="8" t="s">
        <v>141</v>
      </c>
      <c r="V38" s="2"/>
      <c r="W38" s="2"/>
      <c r="X38" s="2"/>
      <c r="Y38" s="2"/>
      <c r="Z38" s="2"/>
      <c r="AA38" s="2"/>
      <c r="AB38" s="2"/>
      <c r="AC38" s="2"/>
    </row>
    <row r="39" spans="1:29" ht="30" customHeight="1">
      <c r="A39" s="6" t="s">
        <v>27</v>
      </c>
      <c r="B39" s="6">
        <v>1</v>
      </c>
      <c r="C39" s="1" t="s">
        <v>138</v>
      </c>
      <c r="D39" s="1" t="s">
        <v>125</v>
      </c>
      <c r="E39" s="1" t="s">
        <v>90</v>
      </c>
      <c r="F39" s="1" t="s">
        <v>107</v>
      </c>
      <c r="G39" s="6">
        <v>22</v>
      </c>
      <c r="H39" s="14" t="e">
        <f>IF(G39 ="", " ", VLOOKUP(G39,#REF!, 2, FALSE))</f>
        <v>#REF!</v>
      </c>
      <c r="I39" s="6">
        <v>20</v>
      </c>
      <c r="J39" s="6" t="s">
        <v>94</v>
      </c>
      <c r="K39" s="6">
        <v>20</v>
      </c>
      <c r="L39" s="6" t="s">
        <v>139</v>
      </c>
      <c r="M39" s="6">
        <v>62</v>
      </c>
      <c r="N39" s="40" t="s">
        <v>0</v>
      </c>
      <c r="O39" s="13">
        <v>62</v>
      </c>
      <c r="P39" s="13"/>
      <c r="Q39" s="13"/>
      <c r="R39" s="13"/>
      <c r="S39" s="1" t="s">
        <v>35</v>
      </c>
      <c r="T39" s="1" t="s">
        <v>39</v>
      </c>
      <c r="U39" s="8" t="s">
        <v>142</v>
      </c>
      <c r="V39" s="2"/>
      <c r="W39" s="2"/>
      <c r="X39" s="2"/>
      <c r="Y39" s="2"/>
      <c r="Z39" s="2"/>
      <c r="AA39" s="2"/>
      <c r="AB39" s="2"/>
      <c r="AC39" s="2"/>
    </row>
    <row r="40" spans="1:29" ht="30" customHeight="1">
      <c r="A40" s="15" t="s">
        <v>27</v>
      </c>
      <c r="B40" s="15">
        <v>1</v>
      </c>
      <c r="C40" s="16" t="s">
        <v>143</v>
      </c>
      <c r="D40" s="16" t="s">
        <v>144</v>
      </c>
      <c r="E40" s="16" t="s">
        <v>60</v>
      </c>
      <c r="F40" s="16" t="s">
        <v>45</v>
      </c>
      <c r="G40" s="15">
        <v>28</v>
      </c>
      <c r="H40" s="17" t="e">
        <f>IF(G40 ="", " ", VLOOKUP(G40,#REF!, 2, FALSE))</f>
        <v>#REF!</v>
      </c>
      <c r="I40" s="15">
        <v>23</v>
      </c>
      <c r="J40" s="15" t="s">
        <v>81</v>
      </c>
      <c r="K40" s="15">
        <v>78</v>
      </c>
      <c r="L40" s="15" t="s">
        <v>145</v>
      </c>
      <c r="M40" s="15">
        <v>1</v>
      </c>
      <c r="N40" s="41" t="s">
        <v>0</v>
      </c>
      <c r="O40" s="13">
        <v>1</v>
      </c>
      <c r="P40" s="13"/>
      <c r="Q40" s="13"/>
      <c r="R40" s="13"/>
      <c r="S40" s="16" t="s">
        <v>36</v>
      </c>
      <c r="T40" s="16"/>
      <c r="U40" s="18" t="s">
        <v>146</v>
      </c>
      <c r="V40" s="2"/>
      <c r="W40" s="2"/>
      <c r="X40" s="2"/>
      <c r="Y40" s="2"/>
      <c r="Z40" s="2"/>
      <c r="AA40" s="2"/>
      <c r="AB40" s="2"/>
      <c r="AC40" s="2"/>
    </row>
    <row r="41" spans="1:29" ht="30" customHeight="1">
      <c r="A41" s="6" t="s">
        <v>27</v>
      </c>
      <c r="B41" s="6">
        <v>1</v>
      </c>
      <c r="C41" s="1" t="s">
        <v>138</v>
      </c>
      <c r="D41" s="1" t="s">
        <v>29</v>
      </c>
      <c r="E41" s="1" t="s">
        <v>90</v>
      </c>
      <c r="F41" s="1" t="s">
        <v>64</v>
      </c>
      <c r="G41" s="6">
        <v>22</v>
      </c>
      <c r="H41" s="14" t="e">
        <f>IF(G41 ="", " ", VLOOKUP(G41,#REF!, 2, FALSE))</f>
        <v>#REF!</v>
      </c>
      <c r="I41" s="6">
        <v>20</v>
      </c>
      <c r="J41" s="6" t="s">
        <v>94</v>
      </c>
      <c r="K41" s="6">
        <v>25</v>
      </c>
      <c r="L41" s="6" t="s">
        <v>85</v>
      </c>
      <c r="M41" s="6">
        <v>6</v>
      </c>
      <c r="N41" s="40" t="s">
        <v>0</v>
      </c>
      <c r="O41" s="13">
        <v>6</v>
      </c>
      <c r="P41" s="13"/>
      <c r="Q41" s="13"/>
      <c r="R41" s="13"/>
      <c r="S41" s="1" t="s">
        <v>35</v>
      </c>
      <c r="T41" s="1" t="s">
        <v>36</v>
      </c>
      <c r="U41" s="8" t="s">
        <v>147</v>
      </c>
      <c r="V41" s="2"/>
      <c r="W41" s="2"/>
      <c r="X41" s="2"/>
      <c r="Y41" s="2"/>
      <c r="Z41" s="2"/>
      <c r="AA41" s="2"/>
      <c r="AB41" s="2"/>
      <c r="AC41" s="2"/>
    </row>
    <row r="42" spans="1:29" ht="30" customHeight="1">
      <c r="A42" s="6" t="s">
        <v>27</v>
      </c>
      <c r="B42" s="6">
        <v>1</v>
      </c>
      <c r="C42" s="1" t="s">
        <v>138</v>
      </c>
      <c r="D42" s="1" t="s">
        <v>29</v>
      </c>
      <c r="E42" s="1" t="s">
        <v>90</v>
      </c>
      <c r="F42" s="1" t="s">
        <v>64</v>
      </c>
      <c r="G42" s="6">
        <v>22</v>
      </c>
      <c r="H42" s="14" t="e">
        <f>IF(G42 ="", " ", VLOOKUP(G42,#REF!, 2, FALSE))</f>
        <v>#REF!</v>
      </c>
      <c r="I42" s="6">
        <v>20</v>
      </c>
      <c r="J42" s="6" t="s">
        <v>94</v>
      </c>
      <c r="K42" s="6">
        <v>25</v>
      </c>
      <c r="L42" s="6" t="s">
        <v>85</v>
      </c>
      <c r="M42" s="6">
        <v>6</v>
      </c>
      <c r="N42" s="40" t="s">
        <v>0</v>
      </c>
      <c r="O42" s="13">
        <v>6</v>
      </c>
      <c r="P42" s="13"/>
      <c r="Q42" s="13"/>
      <c r="R42" s="13"/>
      <c r="S42" s="1" t="s">
        <v>37</v>
      </c>
      <c r="T42" s="1" t="s">
        <v>39</v>
      </c>
      <c r="U42" s="8" t="s">
        <v>148</v>
      </c>
      <c r="V42" s="2"/>
      <c r="W42" s="2"/>
      <c r="X42" s="2"/>
      <c r="Y42" s="2"/>
      <c r="Z42" s="2"/>
      <c r="AA42" s="2"/>
      <c r="AB42" s="2"/>
      <c r="AC42" s="2"/>
    </row>
    <row r="43" spans="1:29" ht="30" customHeight="1">
      <c r="A43" s="6" t="s">
        <v>27</v>
      </c>
      <c r="B43" s="6">
        <v>1</v>
      </c>
      <c r="C43" s="1" t="s">
        <v>88</v>
      </c>
      <c r="D43" s="1" t="s">
        <v>89</v>
      </c>
      <c r="E43" s="1" t="s">
        <v>90</v>
      </c>
      <c r="F43" s="1" t="s">
        <v>225</v>
      </c>
      <c r="G43" s="6">
        <v>36</v>
      </c>
      <c r="H43" s="14" t="e">
        <f>IF(G43 ="", " ", VLOOKUP(G43,#REF!, 2, FALSE))</f>
        <v>#REF!</v>
      </c>
      <c r="I43" s="6">
        <v>13</v>
      </c>
      <c r="J43" s="6" t="s">
        <v>78</v>
      </c>
      <c r="K43" s="6">
        <v>38</v>
      </c>
      <c r="L43" s="6" t="s">
        <v>87</v>
      </c>
      <c r="M43" s="6">
        <v>4</v>
      </c>
      <c r="N43" s="40" t="s">
        <v>0</v>
      </c>
      <c r="O43" s="13">
        <v>4</v>
      </c>
      <c r="P43" s="13"/>
      <c r="Q43" s="13"/>
      <c r="R43" s="13"/>
      <c r="S43" s="1" t="s">
        <v>35</v>
      </c>
      <c r="T43" s="1" t="s">
        <v>36</v>
      </c>
      <c r="U43" s="8" t="s">
        <v>226</v>
      </c>
      <c r="V43" s="2"/>
      <c r="W43" s="2"/>
      <c r="X43" s="2"/>
      <c r="Y43" s="2"/>
      <c r="Z43" s="2"/>
      <c r="AA43" s="2"/>
      <c r="AB43" s="2"/>
      <c r="AC43" s="2"/>
    </row>
    <row r="44" spans="1:29" ht="30" customHeight="1">
      <c r="A44" s="6" t="s">
        <v>27</v>
      </c>
      <c r="B44" s="6">
        <v>1</v>
      </c>
      <c r="C44" s="1" t="s">
        <v>227</v>
      </c>
      <c r="D44" s="1" t="s">
        <v>144</v>
      </c>
      <c r="E44" s="1" t="s">
        <v>228</v>
      </c>
      <c r="F44" s="1" t="s">
        <v>121</v>
      </c>
      <c r="G44" s="6">
        <v>22</v>
      </c>
      <c r="H44" s="14" t="e">
        <f>IF(G44 ="", " ", VLOOKUP(G44,#REF!, 2, FALSE))</f>
        <v>#REF!</v>
      </c>
      <c r="I44" s="6">
        <v>24</v>
      </c>
      <c r="J44" s="6" t="s">
        <v>62</v>
      </c>
      <c r="K44" s="6">
        <v>61</v>
      </c>
      <c r="L44" s="6" t="s">
        <v>229</v>
      </c>
      <c r="M44" s="6">
        <v>2</v>
      </c>
      <c r="N44" s="40" t="s">
        <v>0</v>
      </c>
      <c r="O44" s="13">
        <v>2</v>
      </c>
      <c r="P44" s="13"/>
      <c r="Q44" s="13"/>
      <c r="R44" s="13"/>
      <c r="S44" s="1" t="s">
        <v>35</v>
      </c>
      <c r="T44" s="1" t="s">
        <v>36</v>
      </c>
      <c r="U44" s="8" t="s">
        <v>230</v>
      </c>
      <c r="V44" s="2"/>
      <c r="W44" s="2"/>
      <c r="X44" s="2"/>
      <c r="Y44" s="2"/>
      <c r="Z44" s="2"/>
      <c r="AA44" s="2"/>
      <c r="AB44" s="2"/>
      <c r="AC44" s="2"/>
    </row>
    <row r="45" spans="1:29" ht="30" customHeight="1">
      <c r="A45" s="6" t="s">
        <v>27</v>
      </c>
      <c r="B45" s="6">
        <v>1</v>
      </c>
      <c r="C45" s="1" t="s">
        <v>288</v>
      </c>
      <c r="D45" s="1" t="s">
        <v>144</v>
      </c>
      <c r="E45" s="1" t="s">
        <v>115</v>
      </c>
      <c r="F45" s="1" t="s">
        <v>71</v>
      </c>
      <c r="G45" s="6">
        <v>1</v>
      </c>
      <c r="H45" s="14" t="e">
        <f>IF(G45 ="", " ", VLOOKUP(G45,#REF!, 2, FALSE))</f>
        <v>#REF!</v>
      </c>
      <c r="I45" s="6">
        <v>15</v>
      </c>
      <c r="J45" s="6" t="s">
        <v>289</v>
      </c>
      <c r="K45" s="6">
        <v>44</v>
      </c>
      <c r="L45" s="6" t="s">
        <v>290</v>
      </c>
      <c r="M45" s="6">
        <v>18</v>
      </c>
      <c r="N45" s="40" t="s">
        <v>0</v>
      </c>
      <c r="O45" s="13">
        <v>18</v>
      </c>
      <c r="P45" s="13"/>
      <c r="Q45" s="13"/>
      <c r="R45" s="13"/>
      <c r="S45" s="1" t="s">
        <v>35</v>
      </c>
      <c r="T45" s="1" t="s">
        <v>107</v>
      </c>
      <c r="U45" s="8" t="s">
        <v>291</v>
      </c>
      <c r="V45" s="2"/>
      <c r="W45" s="2"/>
      <c r="X45" s="2"/>
      <c r="Y45" s="2"/>
      <c r="Z45" s="2"/>
      <c r="AA45" s="2"/>
      <c r="AB45" s="2"/>
      <c r="AC45" s="2"/>
    </row>
    <row r="46" spans="1:29" ht="30" customHeight="1">
      <c r="A46" s="6" t="s">
        <v>27</v>
      </c>
      <c r="B46" s="6">
        <v>1</v>
      </c>
      <c r="C46" s="1" t="s">
        <v>293</v>
      </c>
      <c r="D46" s="1" t="s">
        <v>144</v>
      </c>
      <c r="E46" s="1" t="s">
        <v>29</v>
      </c>
      <c r="F46" s="1" t="s">
        <v>69</v>
      </c>
      <c r="G46" s="6">
        <v>20</v>
      </c>
      <c r="H46" s="14" t="e">
        <f>IF(G46 ="", " ", VLOOKUP(G46,#REF!, 2, FALSE))</f>
        <v>#REF!</v>
      </c>
      <c r="I46" s="6">
        <v>23</v>
      </c>
      <c r="J46" s="6" t="s">
        <v>81</v>
      </c>
      <c r="K46" s="6">
        <v>78</v>
      </c>
      <c r="L46" s="6" t="s">
        <v>145</v>
      </c>
      <c r="M46" s="6">
        <v>2</v>
      </c>
      <c r="N46" s="40" t="s">
        <v>1</v>
      </c>
      <c r="O46" s="13"/>
      <c r="P46" s="13">
        <v>2</v>
      </c>
      <c r="Q46" s="13"/>
      <c r="R46" s="13"/>
      <c r="S46" s="1" t="s">
        <v>35</v>
      </c>
      <c r="T46" s="1" t="s">
        <v>36</v>
      </c>
      <c r="U46" s="8" t="s">
        <v>294</v>
      </c>
      <c r="V46" s="2"/>
      <c r="W46" s="2"/>
      <c r="X46" s="2"/>
      <c r="Y46" s="2"/>
      <c r="Z46" s="2"/>
      <c r="AA46" s="2"/>
      <c r="AB46" s="2"/>
      <c r="AC46" s="2"/>
    </row>
    <row r="47" spans="1:29" ht="30" customHeight="1">
      <c r="A47" s="6" t="s">
        <v>27</v>
      </c>
      <c r="B47" s="6">
        <v>1</v>
      </c>
      <c r="C47" s="1" t="s">
        <v>293</v>
      </c>
      <c r="D47" s="1" t="s">
        <v>144</v>
      </c>
      <c r="E47" s="1" t="s">
        <v>29</v>
      </c>
      <c r="F47" s="1" t="s">
        <v>69</v>
      </c>
      <c r="G47" s="6">
        <v>20</v>
      </c>
      <c r="H47" s="14" t="e">
        <f>IF(G47 ="", " ", VLOOKUP(G47,#REF!, 2, FALSE))</f>
        <v>#REF!</v>
      </c>
      <c r="I47" s="6">
        <v>23</v>
      </c>
      <c r="J47" s="6" t="s">
        <v>81</v>
      </c>
      <c r="K47" s="6">
        <v>78</v>
      </c>
      <c r="L47" s="6" t="s">
        <v>145</v>
      </c>
      <c r="M47" s="6">
        <v>1</v>
      </c>
      <c r="N47" s="40" t="s">
        <v>1</v>
      </c>
      <c r="O47" s="13"/>
      <c r="P47" s="13">
        <v>2</v>
      </c>
      <c r="Q47" s="13"/>
      <c r="R47" s="13"/>
      <c r="S47" s="1" t="s">
        <v>35</v>
      </c>
      <c r="T47" s="1" t="s">
        <v>37</v>
      </c>
      <c r="U47" s="8" t="s">
        <v>427</v>
      </c>
      <c r="V47" s="2"/>
      <c r="W47" s="2"/>
      <c r="X47" s="2"/>
      <c r="Y47" s="2"/>
      <c r="Z47" s="2"/>
      <c r="AA47" s="2"/>
      <c r="AB47" s="2"/>
      <c r="AC47" s="2"/>
    </row>
    <row r="48" spans="1:29" ht="30" customHeight="1">
      <c r="A48" s="6" t="s">
        <v>27</v>
      </c>
      <c r="B48" s="6">
        <v>1</v>
      </c>
      <c r="C48" s="1" t="s">
        <v>124</v>
      </c>
      <c r="D48" s="1" t="s">
        <v>36</v>
      </c>
      <c r="E48" s="1" t="s">
        <v>37</v>
      </c>
      <c r="F48" s="1" t="s">
        <v>45</v>
      </c>
      <c r="G48" s="6">
        <v>24</v>
      </c>
      <c r="H48" s="14" t="e">
        <f>IF(G48 ="", " ", VLOOKUP(G48,#REF!, 2, FALSE))</f>
        <v>#REF!</v>
      </c>
      <c r="I48" s="6">
        <v>29</v>
      </c>
      <c r="J48" s="6" t="s">
        <v>83</v>
      </c>
      <c r="K48" s="6">
        <v>34</v>
      </c>
      <c r="L48" s="6" t="s">
        <v>318</v>
      </c>
      <c r="M48" s="6">
        <v>1</v>
      </c>
      <c r="N48" s="40" t="s">
        <v>0</v>
      </c>
      <c r="O48" s="13">
        <v>1</v>
      </c>
      <c r="P48" s="13"/>
      <c r="Q48" s="13"/>
      <c r="R48" s="13"/>
      <c r="S48" s="1" t="s">
        <v>35</v>
      </c>
      <c r="T48" s="1" t="s">
        <v>36</v>
      </c>
      <c r="U48" s="8" t="s">
        <v>319</v>
      </c>
      <c r="V48" s="2"/>
      <c r="W48" s="2"/>
      <c r="X48" s="2"/>
      <c r="Y48" s="2"/>
      <c r="Z48" s="2"/>
      <c r="AA48" s="2"/>
      <c r="AB48" s="2"/>
      <c r="AC48" s="2"/>
    </row>
    <row r="49" spans="1:29" ht="30" customHeight="1">
      <c r="A49" s="6" t="s">
        <v>27</v>
      </c>
      <c r="B49" s="6">
        <v>1</v>
      </c>
      <c r="C49" s="1" t="s">
        <v>124</v>
      </c>
      <c r="D49" s="1" t="s">
        <v>36</v>
      </c>
      <c r="E49" s="1" t="s">
        <v>320</v>
      </c>
      <c r="F49" s="1" t="s">
        <v>321</v>
      </c>
      <c r="G49" s="6">
        <v>24</v>
      </c>
      <c r="H49" s="14" t="e">
        <f>IF(G49 ="", " ", VLOOKUP(G49,#REF!, 2, FALSE))</f>
        <v>#REF!</v>
      </c>
      <c r="I49" s="6">
        <v>29</v>
      </c>
      <c r="J49" s="6" t="s">
        <v>83</v>
      </c>
      <c r="K49" s="6">
        <v>135</v>
      </c>
      <c r="L49" s="6" t="s">
        <v>126</v>
      </c>
      <c r="M49" s="6">
        <v>2</v>
      </c>
      <c r="N49" s="40" t="s">
        <v>0</v>
      </c>
      <c r="O49" s="13">
        <v>2</v>
      </c>
      <c r="P49" s="13"/>
      <c r="Q49" s="13"/>
      <c r="R49" s="13"/>
      <c r="S49" s="1" t="s">
        <v>35</v>
      </c>
      <c r="T49" s="1" t="s">
        <v>36</v>
      </c>
      <c r="U49" s="8" t="s">
        <v>322</v>
      </c>
      <c r="V49" s="2"/>
      <c r="W49" s="2"/>
      <c r="X49" s="2"/>
      <c r="Y49" s="2"/>
      <c r="Z49" s="2"/>
      <c r="AA49" s="2"/>
      <c r="AB49" s="2"/>
      <c r="AC49" s="2"/>
    </row>
    <row r="50" spans="1:29" ht="30" customHeight="1">
      <c r="A50" s="6" t="s">
        <v>27</v>
      </c>
      <c r="B50" s="6">
        <v>1</v>
      </c>
      <c r="C50" s="1" t="s">
        <v>124</v>
      </c>
      <c r="D50" s="1" t="s">
        <v>36</v>
      </c>
      <c r="E50" s="1" t="s">
        <v>320</v>
      </c>
      <c r="F50" s="1" t="s">
        <v>225</v>
      </c>
      <c r="G50" s="6">
        <v>24</v>
      </c>
      <c r="H50" s="14" t="e">
        <f>IF(G50 ="", " ", VLOOKUP(G50,#REF!, 2, FALSE))</f>
        <v>#REF!</v>
      </c>
      <c r="I50" s="6">
        <v>29</v>
      </c>
      <c r="J50" s="6" t="s">
        <v>83</v>
      </c>
      <c r="K50" s="6">
        <v>90</v>
      </c>
      <c r="L50" s="6" t="s">
        <v>323</v>
      </c>
      <c r="M50" s="6">
        <v>5</v>
      </c>
      <c r="N50" s="40" t="s">
        <v>0</v>
      </c>
      <c r="O50" s="13">
        <v>5</v>
      </c>
      <c r="P50" s="13"/>
      <c r="Q50" s="13"/>
      <c r="R50" s="13"/>
      <c r="S50" s="1" t="s">
        <v>35</v>
      </c>
      <c r="T50" s="1" t="s">
        <v>64</v>
      </c>
      <c r="U50" s="8" t="s">
        <v>324</v>
      </c>
      <c r="V50" s="2"/>
      <c r="W50" s="2"/>
      <c r="X50" s="2"/>
      <c r="Y50" s="2"/>
      <c r="Z50" s="2"/>
      <c r="AA50" s="2"/>
      <c r="AB50" s="2"/>
      <c r="AC50" s="2"/>
    </row>
    <row r="51" spans="1:29" ht="30" customHeight="1">
      <c r="A51" s="6" t="s">
        <v>27</v>
      </c>
      <c r="B51" s="6">
        <v>1</v>
      </c>
      <c r="C51" s="1" t="s">
        <v>119</v>
      </c>
      <c r="D51" s="1" t="s">
        <v>325</v>
      </c>
      <c r="E51" s="1" t="s">
        <v>37</v>
      </c>
      <c r="F51" s="1" t="s">
        <v>320</v>
      </c>
      <c r="G51" s="6">
        <v>31</v>
      </c>
      <c r="H51" s="14" t="e">
        <f>IF(G51 ="", " ", VLOOKUP(G51,#REF!, 2, FALSE))</f>
        <v>#REF!</v>
      </c>
      <c r="I51" s="6">
        <v>27</v>
      </c>
      <c r="J51" s="6" t="s">
        <v>82</v>
      </c>
      <c r="K51" s="6">
        <v>128</v>
      </c>
      <c r="L51" s="6" t="s">
        <v>122</v>
      </c>
      <c r="M51" s="6">
        <v>2</v>
      </c>
      <c r="N51" s="40" t="s">
        <v>0</v>
      </c>
      <c r="O51" s="13">
        <v>2</v>
      </c>
      <c r="P51" s="13"/>
      <c r="Q51" s="13"/>
      <c r="R51" s="13"/>
      <c r="S51" s="1" t="s">
        <v>35</v>
      </c>
      <c r="T51" s="1" t="s">
        <v>36</v>
      </c>
      <c r="U51" s="8" t="s">
        <v>326</v>
      </c>
      <c r="V51" s="2"/>
      <c r="W51" s="2"/>
      <c r="X51" s="2"/>
      <c r="Y51" s="2"/>
      <c r="Z51" s="2"/>
      <c r="AA51" s="2"/>
      <c r="AB51" s="2"/>
      <c r="AC51" s="2"/>
    </row>
    <row r="52" spans="1:29" ht="30" customHeight="1">
      <c r="A52" s="6" t="s">
        <v>27</v>
      </c>
      <c r="B52" s="6">
        <v>1</v>
      </c>
      <c r="C52" s="1" t="s">
        <v>227</v>
      </c>
      <c r="D52" s="1" t="s">
        <v>144</v>
      </c>
      <c r="E52" s="1" t="s">
        <v>327</v>
      </c>
      <c r="F52" s="1" t="s">
        <v>35</v>
      </c>
      <c r="G52" s="6">
        <v>22</v>
      </c>
      <c r="H52" s="14" t="e">
        <f>IF(G52 ="", " ", VLOOKUP(G52,#REF!, 2, FALSE))</f>
        <v>#REF!</v>
      </c>
      <c r="I52" s="6">
        <v>24</v>
      </c>
      <c r="J52" s="6" t="s">
        <v>62</v>
      </c>
      <c r="K52" s="6">
        <v>61</v>
      </c>
      <c r="L52" s="6" t="s">
        <v>229</v>
      </c>
      <c r="M52" s="6">
        <v>2</v>
      </c>
      <c r="N52" s="40" t="s">
        <v>0</v>
      </c>
      <c r="O52" s="13">
        <v>2</v>
      </c>
      <c r="P52" s="13"/>
      <c r="Q52" s="13"/>
      <c r="R52" s="13"/>
      <c r="S52" s="1" t="s">
        <v>35</v>
      </c>
      <c r="T52" s="1" t="s">
        <v>36</v>
      </c>
      <c r="U52" s="8" t="s">
        <v>328</v>
      </c>
      <c r="V52" s="2"/>
      <c r="W52" s="2"/>
      <c r="X52" s="2"/>
      <c r="Y52" s="2"/>
      <c r="Z52" s="2"/>
      <c r="AA52" s="2"/>
      <c r="AB52" s="2"/>
      <c r="AC52" s="2"/>
    </row>
    <row r="53" spans="1:29" ht="30" customHeight="1">
      <c r="A53" s="6" t="s">
        <v>27</v>
      </c>
      <c r="B53" s="6">
        <v>1</v>
      </c>
      <c r="C53" s="1" t="s">
        <v>329</v>
      </c>
      <c r="D53" s="1" t="s">
        <v>330</v>
      </c>
      <c r="E53" s="1" t="s">
        <v>320</v>
      </c>
      <c r="F53" s="1" t="s">
        <v>36</v>
      </c>
      <c r="G53" s="6">
        <v>51</v>
      </c>
      <c r="H53" s="14" t="s">
        <v>331</v>
      </c>
      <c r="I53" s="6">
        <v>17</v>
      </c>
      <c r="J53" s="6" t="s">
        <v>332</v>
      </c>
      <c r="K53" s="6">
        <v>54</v>
      </c>
      <c r="L53" s="6" t="s">
        <v>333</v>
      </c>
      <c r="M53" s="6">
        <v>2</v>
      </c>
      <c r="N53" s="40" t="s">
        <v>0</v>
      </c>
      <c r="O53" s="13">
        <v>2</v>
      </c>
      <c r="P53" s="13"/>
      <c r="Q53" s="13"/>
      <c r="R53" s="13"/>
      <c r="S53" s="1" t="s">
        <v>35</v>
      </c>
      <c r="T53" s="1" t="s">
        <v>36</v>
      </c>
      <c r="U53" s="8" t="s">
        <v>334</v>
      </c>
      <c r="V53" s="2"/>
      <c r="W53" s="2"/>
      <c r="X53" s="2"/>
      <c r="Y53" s="2"/>
      <c r="Z53" s="2"/>
      <c r="AA53" s="2"/>
      <c r="AB53" s="2"/>
      <c r="AC53" s="2"/>
    </row>
    <row r="54" spans="1:29" ht="30" customHeight="1">
      <c r="A54" s="6" t="s">
        <v>27</v>
      </c>
      <c r="B54" s="6">
        <v>1</v>
      </c>
      <c r="C54" s="1" t="s">
        <v>335</v>
      </c>
      <c r="D54" s="1" t="s">
        <v>336</v>
      </c>
      <c r="E54" s="1" t="s">
        <v>37</v>
      </c>
      <c r="F54" s="1" t="s">
        <v>321</v>
      </c>
      <c r="G54" s="6">
        <v>22</v>
      </c>
      <c r="H54" s="14" t="e">
        <f>IF(G54 ="", " ", VLOOKUP(G54,#REF!, 2, FALSE))</f>
        <v>#REF!</v>
      </c>
      <c r="I54" s="6">
        <v>25</v>
      </c>
      <c r="J54" s="6" t="s">
        <v>338</v>
      </c>
      <c r="K54" s="6">
        <v>67</v>
      </c>
      <c r="L54" s="6" t="s">
        <v>339</v>
      </c>
      <c r="M54" s="9">
        <v>4</v>
      </c>
      <c r="N54" s="40" t="s">
        <v>0</v>
      </c>
      <c r="O54" s="13">
        <v>4</v>
      </c>
      <c r="P54" s="13"/>
      <c r="Q54" s="13"/>
      <c r="R54" s="13"/>
      <c r="S54" s="1" t="s">
        <v>35</v>
      </c>
      <c r="T54" s="1" t="s">
        <v>36</v>
      </c>
      <c r="U54" s="10" t="s">
        <v>337</v>
      </c>
      <c r="V54" s="2"/>
      <c r="W54" s="2"/>
      <c r="X54" s="2"/>
      <c r="Y54" s="2"/>
      <c r="Z54" s="2"/>
      <c r="AA54" s="2"/>
      <c r="AB54" s="2"/>
      <c r="AC54" s="2"/>
    </row>
    <row r="55" spans="1:29" ht="30" customHeight="1">
      <c r="A55" s="6" t="s">
        <v>27</v>
      </c>
      <c r="B55" s="6">
        <v>1</v>
      </c>
      <c r="C55" s="1" t="s">
        <v>172</v>
      </c>
      <c r="D55" s="1" t="s">
        <v>144</v>
      </c>
      <c r="E55" s="1" t="s">
        <v>340</v>
      </c>
      <c r="F55" s="1" t="s">
        <v>71</v>
      </c>
      <c r="G55" s="6">
        <v>24</v>
      </c>
      <c r="H55" s="14" t="e">
        <f>IF(G55 ="", " ", VLOOKUP(G55,#REF!, 2, FALSE))</f>
        <v>#REF!</v>
      </c>
      <c r="I55" s="6">
        <v>29</v>
      </c>
      <c r="J55" s="6" t="s">
        <v>83</v>
      </c>
      <c r="K55" s="6">
        <v>90</v>
      </c>
      <c r="L55" s="6" t="s">
        <v>323</v>
      </c>
      <c r="M55" s="9">
        <v>2</v>
      </c>
      <c r="N55" s="40" t="s">
        <v>0</v>
      </c>
      <c r="O55" s="13">
        <v>2</v>
      </c>
      <c r="P55" s="13"/>
      <c r="Q55" s="13"/>
      <c r="R55" s="13"/>
      <c r="S55" s="1" t="s">
        <v>35</v>
      </c>
      <c r="T55" s="1" t="s">
        <v>36</v>
      </c>
      <c r="U55" s="8" t="s">
        <v>322</v>
      </c>
      <c r="V55" s="2"/>
      <c r="W55" s="2"/>
      <c r="X55" s="2"/>
      <c r="Y55" s="2"/>
      <c r="Z55" s="2"/>
      <c r="AA55" s="2"/>
      <c r="AB55" s="2"/>
      <c r="AC55" s="2"/>
    </row>
    <row r="56" spans="1:29" ht="30" customHeight="1">
      <c r="A56" s="6" t="s">
        <v>27</v>
      </c>
      <c r="B56" s="6">
        <v>1</v>
      </c>
      <c r="C56" s="1" t="s">
        <v>172</v>
      </c>
      <c r="D56" s="1" t="s">
        <v>144</v>
      </c>
      <c r="E56" s="1" t="s">
        <v>340</v>
      </c>
      <c r="F56" s="1" t="s">
        <v>64</v>
      </c>
      <c r="G56" s="6">
        <v>24</v>
      </c>
      <c r="H56" s="14" t="e">
        <f>IF(G56 ="", " ", VLOOKUP(G56,#REF!, 2, FALSE))</f>
        <v>#REF!</v>
      </c>
      <c r="I56" s="6">
        <v>29</v>
      </c>
      <c r="J56" s="6" t="s">
        <v>83</v>
      </c>
      <c r="K56" s="6">
        <v>100</v>
      </c>
      <c r="L56" s="6" t="s">
        <v>341</v>
      </c>
      <c r="M56" s="9">
        <v>2</v>
      </c>
      <c r="N56" s="40" t="s">
        <v>0</v>
      </c>
      <c r="O56" s="13">
        <v>2</v>
      </c>
      <c r="P56" s="13"/>
      <c r="Q56" s="13"/>
      <c r="R56" s="13"/>
      <c r="S56" s="1" t="s">
        <v>35</v>
      </c>
      <c r="T56" s="1" t="s">
        <v>36</v>
      </c>
      <c r="U56" s="8" t="s">
        <v>322</v>
      </c>
      <c r="V56" s="2"/>
      <c r="W56" s="2"/>
      <c r="X56" s="2"/>
      <c r="Y56" s="2"/>
      <c r="Z56" s="2"/>
      <c r="AA56" s="2"/>
      <c r="AB56" s="2"/>
      <c r="AC56" s="2"/>
    </row>
    <row r="57" spans="1:29" ht="30" customHeight="1">
      <c r="A57" s="6" t="s">
        <v>27</v>
      </c>
      <c r="B57" s="6">
        <v>1</v>
      </c>
      <c r="C57" s="1" t="s">
        <v>157</v>
      </c>
      <c r="D57" s="1" t="s">
        <v>30</v>
      </c>
      <c r="E57" s="1" t="s">
        <v>73</v>
      </c>
      <c r="F57" s="1" t="s">
        <v>321</v>
      </c>
      <c r="G57" s="6">
        <v>24</v>
      </c>
      <c r="H57" s="14" t="e">
        <f>IF(G57 ="", " ", VLOOKUP(G57,#REF!, 2, FALSE))</f>
        <v>#REF!</v>
      </c>
      <c r="I57" s="6">
        <v>25</v>
      </c>
      <c r="J57" s="6" t="s">
        <v>338</v>
      </c>
      <c r="K57" s="6">
        <v>136</v>
      </c>
      <c r="L57" s="6" t="s">
        <v>342</v>
      </c>
      <c r="M57" s="9">
        <v>3</v>
      </c>
      <c r="N57" s="40" t="s">
        <v>0</v>
      </c>
      <c r="O57" s="13">
        <v>3</v>
      </c>
      <c r="P57" s="13"/>
      <c r="Q57" s="13"/>
      <c r="R57" s="13"/>
      <c r="S57" s="1" t="s">
        <v>36</v>
      </c>
      <c r="T57" s="1" t="s">
        <v>36</v>
      </c>
      <c r="U57" s="10" t="s">
        <v>343</v>
      </c>
      <c r="V57" s="2"/>
      <c r="W57" s="2"/>
      <c r="X57" s="2"/>
      <c r="Y57" s="2"/>
      <c r="Z57" s="2"/>
      <c r="AA57" s="2"/>
      <c r="AB57" s="2"/>
      <c r="AC57" s="2"/>
    </row>
    <row r="58" spans="1:29" ht="30" customHeight="1">
      <c r="A58" s="6" t="s">
        <v>27</v>
      </c>
      <c r="B58" s="6">
        <v>1</v>
      </c>
      <c r="C58" s="1" t="s">
        <v>213</v>
      </c>
      <c r="D58" s="1" t="s">
        <v>144</v>
      </c>
      <c r="E58" s="1" t="s">
        <v>320</v>
      </c>
      <c r="F58" s="1" t="s">
        <v>321</v>
      </c>
      <c r="G58" s="6">
        <v>8</v>
      </c>
      <c r="H58" s="14" t="e">
        <f>IF(G58 ="", " ", VLOOKUP(G58,#REF!, 2, FALSE))</f>
        <v>#REF!</v>
      </c>
      <c r="I58" s="6">
        <v>13</v>
      </c>
      <c r="J58" s="6" t="s">
        <v>78</v>
      </c>
      <c r="K58" s="6">
        <v>127</v>
      </c>
      <c r="L58" s="6" t="s">
        <v>344</v>
      </c>
      <c r="M58" s="9">
        <v>2</v>
      </c>
      <c r="N58" s="40" t="s">
        <v>0</v>
      </c>
      <c r="O58" s="13">
        <v>2</v>
      </c>
      <c r="P58" s="13"/>
      <c r="Q58" s="13"/>
      <c r="R58" s="13"/>
      <c r="S58" s="1" t="s">
        <v>35</v>
      </c>
      <c r="T58" s="1" t="s">
        <v>36</v>
      </c>
      <c r="U58" s="8" t="s">
        <v>322</v>
      </c>
      <c r="V58" s="2"/>
      <c r="W58" s="2"/>
      <c r="X58" s="2"/>
      <c r="Y58" s="2"/>
      <c r="Z58" s="2"/>
      <c r="AA58" s="2"/>
      <c r="AB58" s="2"/>
      <c r="AC58" s="2"/>
    </row>
    <row r="59" spans="1:29" ht="30" customHeight="1">
      <c r="A59" s="6" t="s">
        <v>27</v>
      </c>
      <c r="B59" s="6">
        <v>1</v>
      </c>
      <c r="C59" s="1" t="s">
        <v>239</v>
      </c>
      <c r="D59" s="1" t="s">
        <v>345</v>
      </c>
      <c r="E59" s="1" t="s">
        <v>64</v>
      </c>
      <c r="F59" s="1" t="s">
        <v>107</v>
      </c>
      <c r="G59" s="6">
        <v>35</v>
      </c>
      <c r="H59" s="14" t="e">
        <f>IF(G59 ="", " ", VLOOKUP(G59,#REF!, 2, FALSE))</f>
        <v>#REF!</v>
      </c>
      <c r="I59" s="6">
        <v>31</v>
      </c>
      <c r="J59" s="6" t="s">
        <v>346</v>
      </c>
      <c r="K59" s="6">
        <v>59</v>
      </c>
      <c r="L59" s="6" t="s">
        <v>347</v>
      </c>
      <c r="M59" s="9">
        <v>1</v>
      </c>
      <c r="N59" s="40" t="s">
        <v>0</v>
      </c>
      <c r="O59" s="13">
        <v>1</v>
      </c>
      <c r="P59" s="13"/>
      <c r="Q59" s="13"/>
      <c r="R59" s="13"/>
      <c r="S59" s="1" t="s">
        <v>35</v>
      </c>
      <c r="T59" s="1" t="s">
        <v>36</v>
      </c>
      <c r="U59" s="10" t="s">
        <v>348</v>
      </c>
      <c r="V59" s="2"/>
      <c r="W59" s="2"/>
      <c r="X59" s="2"/>
      <c r="Y59" s="2"/>
      <c r="Z59" s="2"/>
      <c r="AA59" s="2"/>
      <c r="AB59" s="2"/>
      <c r="AC59" s="2"/>
    </row>
    <row r="60" spans="1:29" ht="30" customHeight="1">
      <c r="A60" s="6" t="s">
        <v>27</v>
      </c>
      <c r="B60" s="6">
        <v>1</v>
      </c>
      <c r="C60" s="1" t="s">
        <v>239</v>
      </c>
      <c r="D60" s="1" t="s">
        <v>349</v>
      </c>
      <c r="E60" s="1" t="s">
        <v>64</v>
      </c>
      <c r="F60" s="1" t="s">
        <v>321</v>
      </c>
      <c r="G60" s="6">
        <v>35</v>
      </c>
      <c r="H60" s="14" t="e">
        <f>IF(G60 ="", " ", VLOOKUP(G60,#REF!, 2, FALSE))</f>
        <v>#REF!</v>
      </c>
      <c r="I60" s="6">
        <v>31</v>
      </c>
      <c r="J60" s="6" t="s">
        <v>346</v>
      </c>
      <c r="K60" s="6">
        <v>59</v>
      </c>
      <c r="L60" s="6" t="s">
        <v>347</v>
      </c>
      <c r="M60" s="9">
        <v>1</v>
      </c>
      <c r="N60" s="40" t="s">
        <v>1</v>
      </c>
      <c r="O60" s="13"/>
      <c r="P60" s="13">
        <v>1</v>
      </c>
      <c r="Q60" s="13"/>
      <c r="R60" s="13"/>
      <c r="S60" s="1" t="s">
        <v>35</v>
      </c>
      <c r="T60" s="1" t="s">
        <v>36</v>
      </c>
      <c r="U60" s="10" t="s">
        <v>350</v>
      </c>
      <c r="V60" s="2"/>
      <c r="W60" s="2"/>
      <c r="X60" s="2"/>
      <c r="Y60" s="2"/>
      <c r="Z60" s="2"/>
      <c r="AA60" s="2"/>
      <c r="AB60" s="2"/>
      <c r="AC60" s="2"/>
    </row>
    <row r="61" spans="1:29" ht="30" customHeight="1">
      <c r="A61" s="6" t="s">
        <v>27</v>
      </c>
      <c r="B61" s="6">
        <v>1</v>
      </c>
      <c r="C61" s="1" t="s">
        <v>355</v>
      </c>
      <c r="D61" s="1" t="s">
        <v>356</v>
      </c>
      <c r="E61" s="1" t="s">
        <v>107</v>
      </c>
      <c r="F61" s="1" t="s">
        <v>117</v>
      </c>
      <c r="G61" s="6">
        <v>46</v>
      </c>
      <c r="H61" s="14" t="s">
        <v>357</v>
      </c>
      <c r="I61" s="6">
        <v>5</v>
      </c>
      <c r="J61" s="6" t="s">
        <v>55</v>
      </c>
      <c r="K61" s="6">
        <v>115</v>
      </c>
      <c r="L61" s="6" t="s">
        <v>358</v>
      </c>
      <c r="M61" s="9">
        <v>2</v>
      </c>
      <c r="N61" s="40" t="s">
        <v>0</v>
      </c>
      <c r="O61" s="13">
        <v>2</v>
      </c>
      <c r="P61" s="13"/>
      <c r="Q61" s="13"/>
      <c r="R61" s="13"/>
      <c r="S61" s="1" t="s">
        <v>35</v>
      </c>
      <c r="T61" s="1" t="s">
        <v>36</v>
      </c>
      <c r="U61" s="10" t="s">
        <v>359</v>
      </c>
      <c r="V61" s="2"/>
      <c r="W61" s="2"/>
      <c r="X61" s="2"/>
      <c r="Y61" s="2"/>
      <c r="Z61" s="2"/>
      <c r="AA61" s="2"/>
      <c r="AB61" s="2"/>
      <c r="AC61" s="2"/>
    </row>
    <row r="62" spans="1:29" ht="30" customHeight="1">
      <c r="A62" s="6" t="s">
        <v>27</v>
      </c>
      <c r="B62" s="6">
        <v>1</v>
      </c>
      <c r="C62" s="1" t="s">
        <v>360</v>
      </c>
      <c r="D62" s="1" t="s">
        <v>361</v>
      </c>
      <c r="E62" s="1" t="s">
        <v>107</v>
      </c>
      <c r="F62" s="1" t="s">
        <v>73</v>
      </c>
      <c r="G62" s="6">
        <v>18</v>
      </c>
      <c r="H62" s="14" t="e">
        <f>IF(G62 ="", " ", VLOOKUP(G62,#REF!, 2, FALSE))</f>
        <v>#REF!</v>
      </c>
      <c r="I62" s="6">
        <v>8</v>
      </c>
      <c r="J62" s="6" t="s">
        <v>362</v>
      </c>
      <c r="K62" s="6">
        <v>109</v>
      </c>
      <c r="L62" s="6" t="s">
        <v>363</v>
      </c>
      <c r="M62" s="9">
        <v>3</v>
      </c>
      <c r="N62" s="40" t="s">
        <v>0</v>
      </c>
      <c r="O62" s="13">
        <v>3</v>
      </c>
      <c r="P62" s="13"/>
      <c r="Q62" s="13"/>
      <c r="R62" s="13"/>
      <c r="S62" s="1" t="s">
        <v>35</v>
      </c>
      <c r="T62" s="1" t="s">
        <v>36</v>
      </c>
      <c r="U62" s="10" t="s">
        <v>364</v>
      </c>
      <c r="V62" s="2"/>
      <c r="W62" s="2"/>
      <c r="X62" s="2"/>
      <c r="Y62" s="2"/>
      <c r="Z62" s="2"/>
      <c r="AA62" s="2"/>
      <c r="AB62" s="2"/>
      <c r="AC62" s="2"/>
    </row>
    <row r="63" spans="1:29" ht="30" customHeight="1">
      <c r="A63" s="6" t="s">
        <v>27</v>
      </c>
      <c r="B63" s="6">
        <v>1</v>
      </c>
      <c r="C63" s="1" t="s">
        <v>365</v>
      </c>
      <c r="D63" s="1" t="s">
        <v>144</v>
      </c>
      <c r="E63" s="1" t="s">
        <v>366</v>
      </c>
      <c r="F63" s="1" t="s">
        <v>39</v>
      </c>
      <c r="G63" s="6">
        <v>7</v>
      </c>
      <c r="H63" s="14" t="e">
        <f>IF(G63 ="", " ", VLOOKUP(G63,#REF!, 2, FALSE))</f>
        <v>#REF!</v>
      </c>
      <c r="I63" s="6">
        <v>7</v>
      </c>
      <c r="J63" s="6" t="s">
        <v>370</v>
      </c>
      <c r="K63" s="6">
        <v>116</v>
      </c>
      <c r="L63" s="6" t="s">
        <v>375</v>
      </c>
      <c r="M63" s="9">
        <v>2</v>
      </c>
      <c r="N63" s="40" t="s">
        <v>0</v>
      </c>
      <c r="O63" s="13">
        <v>2</v>
      </c>
      <c r="P63" s="13"/>
      <c r="Q63" s="13"/>
      <c r="R63" s="13"/>
      <c r="S63" s="1" t="s">
        <v>35</v>
      </c>
      <c r="T63" s="1" t="s">
        <v>36</v>
      </c>
      <c r="U63" s="10" t="s">
        <v>376</v>
      </c>
      <c r="V63" s="2"/>
      <c r="W63" s="2"/>
      <c r="X63" s="2"/>
      <c r="Y63" s="2"/>
      <c r="Z63" s="2"/>
      <c r="AA63" s="2"/>
      <c r="AB63" s="2"/>
      <c r="AC63" s="2"/>
    </row>
    <row r="64" spans="1:29" ht="30" customHeight="1">
      <c r="A64" s="6" t="s">
        <v>27</v>
      </c>
      <c r="B64" s="6">
        <v>1</v>
      </c>
      <c r="C64" s="1" t="s">
        <v>367</v>
      </c>
      <c r="D64" s="1" t="s">
        <v>368</v>
      </c>
      <c r="E64" s="1" t="s">
        <v>369</v>
      </c>
      <c r="F64" s="1" t="s">
        <v>225</v>
      </c>
      <c r="G64" s="6">
        <v>47</v>
      </c>
      <c r="H64" s="14" t="s">
        <v>370</v>
      </c>
      <c r="I64" s="6">
        <v>29</v>
      </c>
      <c r="J64" s="6" t="s">
        <v>83</v>
      </c>
      <c r="K64" s="6">
        <v>90</v>
      </c>
      <c r="L64" s="6" t="s">
        <v>323</v>
      </c>
      <c r="M64" s="9">
        <v>5</v>
      </c>
      <c r="N64" s="40" t="s">
        <v>0</v>
      </c>
      <c r="O64" s="13">
        <v>5</v>
      </c>
      <c r="P64" s="13"/>
      <c r="Q64" s="13"/>
      <c r="R64" s="13"/>
      <c r="S64" s="1" t="s">
        <v>36</v>
      </c>
      <c r="T64" s="1" t="s">
        <v>36</v>
      </c>
      <c r="U64" s="10" t="s">
        <v>371</v>
      </c>
      <c r="V64" s="2"/>
      <c r="W64" s="2"/>
      <c r="X64" s="2"/>
      <c r="Y64" s="2"/>
      <c r="Z64" s="2"/>
      <c r="AA64" s="2"/>
      <c r="AB64" s="2"/>
      <c r="AC64" s="2"/>
    </row>
    <row r="65" spans="1:29" ht="30" customHeight="1">
      <c r="A65" s="6" t="s">
        <v>27</v>
      </c>
      <c r="B65" s="6">
        <v>1</v>
      </c>
      <c r="C65" s="1" t="s">
        <v>367</v>
      </c>
      <c r="D65" s="1" t="s">
        <v>368</v>
      </c>
      <c r="E65" s="1" t="s">
        <v>369</v>
      </c>
      <c r="F65" s="1" t="s">
        <v>45</v>
      </c>
      <c r="G65" s="6">
        <v>47</v>
      </c>
      <c r="H65" s="14" t="s">
        <v>370</v>
      </c>
      <c r="I65" s="6">
        <v>29</v>
      </c>
      <c r="J65" s="6" t="s">
        <v>83</v>
      </c>
      <c r="K65" s="6">
        <v>90</v>
      </c>
      <c r="L65" s="6" t="s">
        <v>323</v>
      </c>
      <c r="M65" s="9">
        <v>1</v>
      </c>
      <c r="N65" s="40" t="s">
        <v>1</v>
      </c>
      <c r="O65" s="13"/>
      <c r="P65" s="13">
        <v>1</v>
      </c>
      <c r="Q65" s="13"/>
      <c r="R65" s="13"/>
      <c r="S65" s="1" t="s">
        <v>37</v>
      </c>
      <c r="T65" s="1"/>
      <c r="U65" s="10" t="s">
        <v>111</v>
      </c>
      <c r="V65" s="2"/>
      <c r="W65" s="2"/>
      <c r="X65" s="2"/>
      <c r="Y65" s="2"/>
      <c r="Z65" s="2"/>
      <c r="AA65" s="2"/>
      <c r="AB65" s="2"/>
      <c r="AC65" s="2"/>
    </row>
    <row r="66" spans="1:29" ht="30" customHeight="1">
      <c r="A66" s="6" t="s">
        <v>27</v>
      </c>
      <c r="B66" s="6">
        <v>1</v>
      </c>
      <c r="C66" s="1" t="s">
        <v>367</v>
      </c>
      <c r="D66" s="1" t="s">
        <v>368</v>
      </c>
      <c r="E66" s="1" t="s">
        <v>369</v>
      </c>
      <c r="F66" s="1" t="s">
        <v>45</v>
      </c>
      <c r="G66" s="6">
        <v>47</v>
      </c>
      <c r="H66" s="14" t="s">
        <v>370</v>
      </c>
      <c r="I66" s="6">
        <v>29</v>
      </c>
      <c r="J66" s="6" t="s">
        <v>83</v>
      </c>
      <c r="K66" s="6">
        <v>90</v>
      </c>
      <c r="L66" s="6" t="s">
        <v>323</v>
      </c>
      <c r="M66" s="9">
        <v>12</v>
      </c>
      <c r="N66" s="40" t="s">
        <v>0</v>
      </c>
      <c r="O66" s="13">
        <v>12</v>
      </c>
      <c r="P66" s="13"/>
      <c r="Q66" s="13"/>
      <c r="R66" s="13"/>
      <c r="S66" s="1" t="s">
        <v>36</v>
      </c>
      <c r="T66" s="1" t="s">
        <v>36</v>
      </c>
      <c r="U66" s="10" t="s">
        <v>372</v>
      </c>
      <c r="V66" s="2"/>
      <c r="W66" s="2"/>
      <c r="X66" s="2"/>
      <c r="Y66" s="2"/>
      <c r="Z66" s="2"/>
      <c r="AA66" s="2"/>
      <c r="AB66" s="2"/>
      <c r="AC66" s="2"/>
    </row>
    <row r="67" spans="1:29" ht="30" customHeight="1">
      <c r="A67" s="6" t="s">
        <v>27</v>
      </c>
      <c r="B67" s="6">
        <v>1</v>
      </c>
      <c r="C67" s="1" t="s">
        <v>367</v>
      </c>
      <c r="D67" s="1" t="s">
        <v>368</v>
      </c>
      <c r="E67" s="1" t="s">
        <v>369</v>
      </c>
      <c r="F67" s="1" t="s">
        <v>117</v>
      </c>
      <c r="G67" s="6">
        <v>47</v>
      </c>
      <c r="H67" s="14" t="s">
        <v>370</v>
      </c>
      <c r="I67" s="6">
        <v>29</v>
      </c>
      <c r="J67" s="6" t="s">
        <v>83</v>
      </c>
      <c r="K67" s="6">
        <v>34</v>
      </c>
      <c r="L67" s="6" t="s">
        <v>373</v>
      </c>
      <c r="M67" s="9">
        <v>8</v>
      </c>
      <c r="N67" s="40" t="s">
        <v>0</v>
      </c>
      <c r="O67" s="13">
        <v>8</v>
      </c>
      <c r="P67" s="13"/>
      <c r="Q67" s="13"/>
      <c r="R67" s="13"/>
      <c r="S67" s="1" t="s">
        <v>36</v>
      </c>
      <c r="T67" s="1" t="s">
        <v>36</v>
      </c>
      <c r="U67" s="10" t="s">
        <v>374</v>
      </c>
      <c r="V67" s="2"/>
      <c r="W67" s="2"/>
      <c r="X67" s="2"/>
      <c r="Y67" s="2"/>
      <c r="Z67" s="2"/>
      <c r="AA67" s="2"/>
      <c r="AB67" s="2"/>
      <c r="AC67" s="2"/>
    </row>
    <row r="68" spans="1:29" ht="30" customHeight="1">
      <c r="A68" s="6" t="s">
        <v>27</v>
      </c>
      <c r="B68" s="6">
        <v>1</v>
      </c>
      <c r="C68" s="1" t="s">
        <v>284</v>
      </c>
      <c r="D68" s="1" t="s">
        <v>340</v>
      </c>
      <c r="E68" s="1" t="s">
        <v>107</v>
      </c>
      <c r="F68" s="1" t="s">
        <v>225</v>
      </c>
      <c r="G68" s="6">
        <v>37</v>
      </c>
      <c r="H68" s="14" t="e">
        <f>IF(G68 ="", " ", VLOOKUP(G68,#REF!, 2, FALSE))</f>
        <v>#REF!</v>
      </c>
      <c r="I68" s="6">
        <v>13</v>
      </c>
      <c r="J68" s="6" t="s">
        <v>78</v>
      </c>
      <c r="K68" s="6">
        <v>127</v>
      </c>
      <c r="L68" s="6" t="s">
        <v>344</v>
      </c>
      <c r="M68" s="9">
        <v>4</v>
      </c>
      <c r="N68" s="40" t="s">
        <v>0</v>
      </c>
      <c r="O68" s="13">
        <v>4</v>
      </c>
      <c r="P68" s="13"/>
      <c r="Q68" s="13"/>
      <c r="R68" s="13"/>
      <c r="S68" s="1" t="s">
        <v>36</v>
      </c>
      <c r="T68" s="1" t="s">
        <v>36</v>
      </c>
      <c r="U68" s="10" t="s">
        <v>377</v>
      </c>
      <c r="V68" s="2"/>
      <c r="W68" s="2"/>
      <c r="X68" s="2"/>
      <c r="Y68" s="2"/>
      <c r="Z68" s="2"/>
      <c r="AA68" s="2"/>
      <c r="AB68" s="2"/>
      <c r="AC68" s="2"/>
    </row>
    <row r="69" spans="1:29" ht="30" customHeight="1">
      <c r="A69" s="6" t="s">
        <v>27</v>
      </c>
      <c r="B69" s="6">
        <v>1</v>
      </c>
      <c r="C69" s="1" t="s">
        <v>378</v>
      </c>
      <c r="D69" s="1" t="s">
        <v>64</v>
      </c>
      <c r="E69" s="1" t="s">
        <v>37</v>
      </c>
      <c r="F69" s="1" t="s">
        <v>321</v>
      </c>
      <c r="G69" s="6">
        <v>37</v>
      </c>
      <c r="H69" s="14" t="e">
        <f>IF(G69 ="", " ", VLOOKUP(G69,#REF!, 2, FALSE))</f>
        <v>#REF!</v>
      </c>
      <c r="I69" s="6">
        <v>18</v>
      </c>
      <c r="J69" s="6" t="s">
        <v>379</v>
      </c>
      <c r="K69" s="6">
        <v>119</v>
      </c>
      <c r="L69" s="6" t="s">
        <v>380</v>
      </c>
      <c r="M69" s="6">
        <v>20</v>
      </c>
      <c r="N69" s="40" t="s">
        <v>0</v>
      </c>
      <c r="O69" s="13">
        <v>20</v>
      </c>
      <c r="P69" s="13"/>
      <c r="Q69" s="13"/>
      <c r="R69" s="13"/>
      <c r="S69" s="1" t="s">
        <v>36</v>
      </c>
      <c r="T69" s="1" t="s">
        <v>39</v>
      </c>
      <c r="U69" s="8" t="s">
        <v>381</v>
      </c>
      <c r="V69" s="2"/>
      <c r="W69" s="2"/>
      <c r="X69" s="2"/>
      <c r="Y69" s="2"/>
      <c r="Z69" s="2"/>
      <c r="AA69" s="2"/>
      <c r="AB69" s="2"/>
      <c r="AC69" s="2"/>
    </row>
    <row r="70" spans="1:29" ht="30" customHeight="1">
      <c r="A70" s="6" t="s">
        <v>27</v>
      </c>
      <c r="B70" s="6">
        <v>1</v>
      </c>
      <c r="C70" s="1" t="s">
        <v>378</v>
      </c>
      <c r="D70" s="1" t="s">
        <v>64</v>
      </c>
      <c r="E70" s="1" t="s">
        <v>36</v>
      </c>
      <c r="F70" s="1" t="s">
        <v>73</v>
      </c>
      <c r="G70" s="6">
        <v>37</v>
      </c>
      <c r="H70" s="14" t="e">
        <f>IF(G70 ="", " ", VLOOKUP(G70,#REF!, 2, FALSE))</f>
        <v>#REF!</v>
      </c>
      <c r="I70" s="6">
        <v>18</v>
      </c>
      <c r="J70" s="6" t="s">
        <v>379</v>
      </c>
      <c r="K70" s="6">
        <v>41</v>
      </c>
      <c r="L70" s="6" t="s">
        <v>338</v>
      </c>
      <c r="M70" s="6">
        <v>43</v>
      </c>
      <c r="N70" s="40" t="s">
        <v>0</v>
      </c>
      <c r="O70" s="13">
        <v>43</v>
      </c>
      <c r="P70" s="13"/>
      <c r="Q70" s="13"/>
      <c r="R70" s="13"/>
      <c r="S70" s="1" t="s">
        <v>69</v>
      </c>
      <c r="T70" s="1" t="s">
        <v>73</v>
      </c>
      <c r="U70" s="8" t="s">
        <v>382</v>
      </c>
      <c r="V70" s="2"/>
      <c r="W70" s="2"/>
      <c r="X70" s="2"/>
      <c r="Y70" s="2"/>
      <c r="Z70" s="2"/>
      <c r="AA70" s="2"/>
      <c r="AB70" s="2"/>
      <c r="AC70" s="2"/>
    </row>
    <row r="71" spans="1:29" ht="30" customHeight="1">
      <c r="A71" s="6" t="s">
        <v>27</v>
      </c>
      <c r="B71" s="6">
        <v>1</v>
      </c>
      <c r="C71" s="1" t="s">
        <v>378</v>
      </c>
      <c r="D71" s="1" t="s">
        <v>64</v>
      </c>
      <c r="E71" s="1" t="s">
        <v>36</v>
      </c>
      <c r="F71" s="1" t="s">
        <v>35</v>
      </c>
      <c r="G71" s="6">
        <v>37</v>
      </c>
      <c r="H71" s="14" t="e">
        <f>IF(G71 ="", " ", VLOOKUP(G71,#REF!, 2, FALSE))</f>
        <v>#REF!</v>
      </c>
      <c r="I71" s="6">
        <v>18</v>
      </c>
      <c r="J71" s="6" t="s">
        <v>379</v>
      </c>
      <c r="K71" s="6">
        <v>119</v>
      </c>
      <c r="L71" s="6" t="s">
        <v>383</v>
      </c>
      <c r="M71" s="6">
        <v>18</v>
      </c>
      <c r="N71" s="40" t="s">
        <v>0</v>
      </c>
      <c r="O71" s="13">
        <v>18</v>
      </c>
      <c r="P71" s="13"/>
      <c r="Q71" s="13"/>
      <c r="R71" s="13"/>
      <c r="S71" s="1" t="s">
        <v>36</v>
      </c>
      <c r="T71" s="1" t="s">
        <v>69</v>
      </c>
      <c r="U71" s="8" t="s">
        <v>384</v>
      </c>
      <c r="V71" s="2"/>
      <c r="W71" s="2"/>
      <c r="X71" s="2"/>
      <c r="Y71" s="2"/>
      <c r="Z71" s="2"/>
      <c r="AA71" s="2"/>
      <c r="AB71" s="2"/>
      <c r="AC71" s="2"/>
    </row>
    <row r="72" spans="1:29" ht="30" customHeight="1">
      <c r="A72" s="6" t="s">
        <v>27</v>
      </c>
      <c r="B72" s="6">
        <v>1</v>
      </c>
      <c r="C72" s="1" t="s">
        <v>385</v>
      </c>
      <c r="D72" s="1" t="s">
        <v>386</v>
      </c>
      <c r="E72" s="1" t="s">
        <v>387</v>
      </c>
      <c r="F72" s="1" t="s">
        <v>36</v>
      </c>
      <c r="G72" s="6">
        <v>37</v>
      </c>
      <c r="H72" s="14" t="e">
        <f>IF(G72 ="", " ", VLOOKUP(G72,#REF!, 2, FALSE))</f>
        <v>#REF!</v>
      </c>
      <c r="I72" s="6">
        <v>1</v>
      </c>
      <c r="J72" s="6" t="s">
        <v>388</v>
      </c>
      <c r="K72" s="6">
        <v>1</v>
      </c>
      <c r="L72" s="6" t="s">
        <v>389</v>
      </c>
      <c r="M72" s="6">
        <v>9</v>
      </c>
      <c r="N72" s="40" t="s">
        <v>0</v>
      </c>
      <c r="O72" s="13">
        <v>9</v>
      </c>
      <c r="P72" s="13"/>
      <c r="Q72" s="13"/>
      <c r="R72" s="13"/>
      <c r="S72" s="1" t="s">
        <v>35</v>
      </c>
      <c r="T72" s="1" t="s">
        <v>37</v>
      </c>
      <c r="U72" s="8" t="s">
        <v>390</v>
      </c>
      <c r="V72" s="2"/>
      <c r="W72" s="2"/>
      <c r="X72" s="2"/>
      <c r="Y72" s="2"/>
      <c r="Z72" s="2"/>
      <c r="AA72" s="2"/>
      <c r="AB72" s="2"/>
      <c r="AC72" s="2"/>
    </row>
    <row r="73" spans="1:29" ht="30" customHeight="1">
      <c r="A73" s="6" t="s">
        <v>27</v>
      </c>
      <c r="B73" s="6">
        <v>1</v>
      </c>
      <c r="C73" s="1" t="s">
        <v>391</v>
      </c>
      <c r="D73" s="1" t="s">
        <v>144</v>
      </c>
      <c r="E73" s="1" t="s">
        <v>369</v>
      </c>
      <c r="F73" s="1" t="s">
        <v>35</v>
      </c>
      <c r="G73" s="6">
        <v>37</v>
      </c>
      <c r="H73" s="14" t="e">
        <f>IF(G73 ="", " ", VLOOKUP(G73,#REF!, 2, FALSE))</f>
        <v>#REF!</v>
      </c>
      <c r="I73" s="6">
        <v>22</v>
      </c>
      <c r="J73" s="6" t="s">
        <v>392</v>
      </c>
      <c r="K73" s="6">
        <v>77</v>
      </c>
      <c r="L73" s="6" t="s">
        <v>393</v>
      </c>
      <c r="M73" s="6">
        <v>1</v>
      </c>
      <c r="N73" s="40" t="s">
        <v>0</v>
      </c>
      <c r="O73" s="13">
        <v>1</v>
      </c>
      <c r="P73" s="13"/>
      <c r="Q73" s="13"/>
      <c r="R73" s="13"/>
      <c r="S73" s="1" t="s">
        <v>35</v>
      </c>
      <c r="T73" s="1" t="s">
        <v>37</v>
      </c>
      <c r="U73" s="8" t="s">
        <v>428</v>
      </c>
      <c r="V73" s="2"/>
      <c r="W73" s="2"/>
      <c r="X73" s="2"/>
      <c r="Y73" s="2"/>
      <c r="Z73" s="2"/>
      <c r="AA73" s="2"/>
      <c r="AB73" s="2"/>
      <c r="AC73" s="2"/>
    </row>
    <row r="74" spans="1:29" ht="30" customHeight="1">
      <c r="A74" s="6" t="s">
        <v>27</v>
      </c>
      <c r="B74" s="6">
        <v>1</v>
      </c>
      <c r="C74" s="3" t="s">
        <v>415</v>
      </c>
      <c r="D74" s="13">
        <v>1</v>
      </c>
      <c r="E74" s="13">
        <v>1</v>
      </c>
      <c r="F74" s="13">
        <v>13</v>
      </c>
      <c r="G74" s="6">
        <v>27</v>
      </c>
      <c r="H74" s="14" t="e">
        <f>IF(G74 ="", " ", VLOOKUP(G74,#REF!, 2, FALSE))</f>
        <v>#REF!</v>
      </c>
      <c r="I74" s="6">
        <v>4</v>
      </c>
      <c r="J74" s="6" t="s">
        <v>32</v>
      </c>
      <c r="K74" s="6">
        <v>80</v>
      </c>
      <c r="L74" s="6" t="s">
        <v>417</v>
      </c>
      <c r="M74" s="6">
        <v>1</v>
      </c>
      <c r="N74" s="40" t="s">
        <v>0</v>
      </c>
      <c r="O74" s="13">
        <v>1</v>
      </c>
      <c r="P74" s="13"/>
      <c r="Q74" s="13"/>
      <c r="R74" s="13"/>
      <c r="S74" s="1" t="s">
        <v>35</v>
      </c>
      <c r="T74" s="1" t="s">
        <v>39</v>
      </c>
      <c r="U74" s="8" t="s">
        <v>402</v>
      </c>
      <c r="V74" s="2"/>
      <c r="W74" s="2"/>
      <c r="X74" s="2"/>
      <c r="Y74" s="2"/>
      <c r="Z74" s="2"/>
      <c r="AA74" s="2"/>
      <c r="AB74" s="2"/>
      <c r="AC74" s="2"/>
    </row>
    <row r="75" spans="1:29" ht="30" customHeight="1">
      <c r="A75" s="6" t="s">
        <v>27</v>
      </c>
      <c r="B75" s="6">
        <v>1</v>
      </c>
      <c r="C75" s="3" t="s">
        <v>415</v>
      </c>
      <c r="D75" s="34">
        <v>1</v>
      </c>
      <c r="E75" s="34">
        <v>1</v>
      </c>
      <c r="F75" s="34">
        <v>13</v>
      </c>
      <c r="G75" s="35">
        <v>27</v>
      </c>
      <c r="H75" s="36" t="e">
        <f>IF(G75 ="", " ", VLOOKUP(G75,#REF!, 2, FALSE))</f>
        <v>#REF!</v>
      </c>
      <c r="I75" s="35">
        <v>4</v>
      </c>
      <c r="J75" s="35" t="s">
        <v>32</v>
      </c>
      <c r="K75" s="6">
        <v>80</v>
      </c>
      <c r="L75" s="6" t="s">
        <v>417</v>
      </c>
      <c r="M75" s="6">
        <v>1</v>
      </c>
      <c r="N75" s="40" t="s">
        <v>0</v>
      </c>
      <c r="O75" s="13">
        <v>1</v>
      </c>
      <c r="P75" s="13"/>
      <c r="Q75" s="13"/>
      <c r="R75" s="13"/>
      <c r="S75" s="1" t="s">
        <v>39</v>
      </c>
      <c r="T75" s="1"/>
      <c r="U75" s="8" t="s">
        <v>418</v>
      </c>
      <c r="V75" s="2"/>
      <c r="W75" s="2"/>
      <c r="X75" s="2"/>
      <c r="Y75" s="2"/>
      <c r="Z75" s="2"/>
      <c r="AA75" s="2"/>
      <c r="AB75" s="2"/>
      <c r="AC75" s="2"/>
    </row>
    <row r="76" spans="1:29" ht="30" customHeight="1">
      <c r="A76" s="6" t="s">
        <v>27</v>
      </c>
      <c r="B76" s="6">
        <v>1</v>
      </c>
      <c r="C76" s="21" t="s">
        <v>416</v>
      </c>
      <c r="D76" s="13">
        <v>999</v>
      </c>
      <c r="E76" s="13">
        <v>3</v>
      </c>
      <c r="F76" s="13">
        <v>4</v>
      </c>
      <c r="G76" s="6">
        <v>29</v>
      </c>
      <c r="H76" s="14" t="e">
        <f>IF(G76 ="", " ", VLOOKUP(G76,#REF!, 2, FALSE))</f>
        <v>#REF!</v>
      </c>
      <c r="I76" s="13">
        <v>4</v>
      </c>
      <c r="J76" s="13" t="s">
        <v>400</v>
      </c>
      <c r="K76" s="13">
        <v>80</v>
      </c>
      <c r="L76" t="s">
        <v>401</v>
      </c>
      <c r="M76" s="6">
        <v>3</v>
      </c>
      <c r="N76" s="40" t="s">
        <v>0</v>
      </c>
      <c r="O76" s="13">
        <v>3</v>
      </c>
      <c r="P76" s="13"/>
      <c r="Q76" s="13"/>
      <c r="R76" s="13"/>
      <c r="S76" s="1" t="s">
        <v>35</v>
      </c>
      <c r="T76" s="1" t="s">
        <v>36</v>
      </c>
      <c r="U76" t="s">
        <v>403</v>
      </c>
      <c r="AA76" s="2"/>
      <c r="AB76" s="2"/>
      <c r="AC76" s="2"/>
    </row>
    <row r="77" spans="1:29" ht="30" customHeight="1">
      <c r="A77" s="6" t="s">
        <v>27</v>
      </c>
      <c r="B77" s="6">
        <v>1</v>
      </c>
      <c r="C77" s="21" t="s">
        <v>416</v>
      </c>
      <c r="D77" s="13">
        <v>999</v>
      </c>
      <c r="E77" s="13">
        <v>3</v>
      </c>
      <c r="F77" s="13">
        <v>4</v>
      </c>
      <c r="G77" s="6">
        <v>29</v>
      </c>
      <c r="H77" s="14" t="e">
        <f>IF(G77 ="", " ", VLOOKUP(G77,#REF!, 2, FALSE))</f>
        <v>#REF!</v>
      </c>
      <c r="I77" s="13">
        <v>4</v>
      </c>
      <c r="J77" s="13" t="s">
        <v>400</v>
      </c>
      <c r="K77" s="13">
        <v>80</v>
      </c>
      <c r="L77" t="s">
        <v>401</v>
      </c>
      <c r="M77" s="6">
        <v>3</v>
      </c>
      <c r="N77" s="40" t="s">
        <v>0</v>
      </c>
      <c r="O77" s="13">
        <v>3</v>
      </c>
      <c r="P77" s="13"/>
      <c r="Q77" s="13"/>
      <c r="R77" s="13"/>
      <c r="S77" s="1" t="s">
        <v>35</v>
      </c>
      <c r="T77" s="1" t="s">
        <v>36</v>
      </c>
      <c r="U77" t="s">
        <v>404</v>
      </c>
      <c r="AA77" s="2"/>
      <c r="AB77" s="2"/>
      <c r="AC77" s="2"/>
    </row>
    <row r="78" spans="1:29" ht="30" customHeight="1">
      <c r="A78" s="6" t="s">
        <v>27</v>
      </c>
      <c r="B78" s="6">
        <v>1</v>
      </c>
      <c r="C78" s="21" t="s">
        <v>124</v>
      </c>
      <c r="D78" s="13">
        <v>2</v>
      </c>
      <c r="E78" s="13">
        <v>3</v>
      </c>
      <c r="F78" s="13">
        <v>2</v>
      </c>
      <c r="G78" s="6">
        <v>24</v>
      </c>
      <c r="H78" s="14" t="e">
        <f>IF(G78 ="", " ", VLOOKUP(G78,#REF!, 2, FALSE))</f>
        <v>#REF!</v>
      </c>
      <c r="I78" s="13">
        <v>29</v>
      </c>
      <c r="J78" s="13" t="s">
        <v>405</v>
      </c>
      <c r="K78" s="13">
        <v>100</v>
      </c>
      <c r="L78" s="13" t="s">
        <v>406</v>
      </c>
      <c r="M78" s="6">
        <v>1</v>
      </c>
      <c r="N78" s="40" t="s">
        <v>0</v>
      </c>
      <c r="O78" s="13">
        <v>1</v>
      </c>
      <c r="P78" s="13"/>
      <c r="Q78" s="13"/>
      <c r="R78" s="13"/>
      <c r="S78" s="1" t="s">
        <v>69</v>
      </c>
      <c r="T78" s="1" t="s">
        <v>73</v>
      </c>
      <c r="U78" s="8" t="s">
        <v>430</v>
      </c>
      <c r="V78" s="2"/>
      <c r="W78" s="2"/>
      <c r="X78" s="2"/>
      <c r="Y78" s="2"/>
      <c r="Z78" s="2"/>
      <c r="AA78" s="2"/>
      <c r="AB78" s="2"/>
      <c r="AC78" s="2"/>
    </row>
    <row r="79" spans="1:29" ht="30" customHeight="1">
      <c r="A79" s="6" t="s">
        <v>27</v>
      </c>
      <c r="B79" s="6">
        <v>1</v>
      </c>
      <c r="C79" s="21" t="s">
        <v>58</v>
      </c>
      <c r="D79" s="13">
        <v>31</v>
      </c>
      <c r="E79" s="13">
        <v>3</v>
      </c>
      <c r="F79" s="13">
        <v>14</v>
      </c>
      <c r="G79" s="6">
        <v>37</v>
      </c>
      <c r="H79" s="14" t="e">
        <f>IF(G79 ="", " ", VLOOKUP(G79,#REF!, 2, FALSE))</f>
        <v>#REF!</v>
      </c>
      <c r="I79" s="13">
        <v>10</v>
      </c>
      <c r="J79" s="13" t="s">
        <v>407</v>
      </c>
      <c r="K79" s="13">
        <v>19</v>
      </c>
      <c r="L79" s="13" t="s">
        <v>408</v>
      </c>
      <c r="M79" s="6">
        <v>1</v>
      </c>
      <c r="N79" s="40" t="s">
        <v>1</v>
      </c>
      <c r="O79" s="13"/>
      <c r="P79" s="13">
        <v>1</v>
      </c>
      <c r="Q79" s="13"/>
      <c r="R79" s="13"/>
      <c r="S79" s="1" t="s">
        <v>35</v>
      </c>
      <c r="T79" s="1"/>
      <c r="U79" s="8" t="s">
        <v>419</v>
      </c>
      <c r="V79" s="2"/>
      <c r="W79" s="2"/>
      <c r="X79" s="2"/>
      <c r="Y79" s="2"/>
      <c r="Z79" s="2"/>
      <c r="AA79" s="2"/>
      <c r="AB79" s="2"/>
      <c r="AC79" s="2"/>
    </row>
    <row r="80" spans="1:29" ht="30" customHeight="1">
      <c r="A80" s="6" t="s">
        <v>27</v>
      </c>
      <c r="B80" s="6">
        <v>1</v>
      </c>
      <c r="C80" s="21" t="s">
        <v>415</v>
      </c>
      <c r="D80" s="13">
        <v>1</v>
      </c>
      <c r="E80" s="13">
        <v>1</v>
      </c>
      <c r="F80" s="13">
        <v>8</v>
      </c>
      <c r="G80" s="6">
        <v>27</v>
      </c>
      <c r="H80" s="14" t="e">
        <f>IF(G80 ="", " ", VLOOKUP(G80,#REF!, 2, FALSE))</f>
        <v>#REF!</v>
      </c>
      <c r="I80" s="13">
        <v>4</v>
      </c>
      <c r="J80" s="13" t="s">
        <v>400</v>
      </c>
      <c r="K80" s="13">
        <v>80</v>
      </c>
      <c r="L80" s="13" t="s">
        <v>401</v>
      </c>
      <c r="M80" s="6">
        <v>1</v>
      </c>
      <c r="N80" s="40" t="s">
        <v>1</v>
      </c>
      <c r="O80" s="13"/>
      <c r="P80" s="13">
        <v>1</v>
      </c>
      <c r="Q80" s="13"/>
      <c r="R80" s="13"/>
      <c r="S80" s="1" t="s">
        <v>35</v>
      </c>
      <c r="T80" s="1" t="s">
        <v>107</v>
      </c>
      <c r="U80" s="8" t="s">
        <v>111</v>
      </c>
      <c r="V80" s="2"/>
      <c r="W80" s="2"/>
      <c r="X80" s="2"/>
      <c r="Y80" s="2"/>
      <c r="Z80" s="2"/>
      <c r="AA80" s="2"/>
      <c r="AB80" s="2"/>
      <c r="AC80" s="2"/>
    </row>
    <row r="81" spans="1:29" ht="30" customHeight="1">
      <c r="A81" s="6" t="s">
        <v>27</v>
      </c>
      <c r="B81" s="6">
        <v>1</v>
      </c>
      <c r="C81" s="21" t="s">
        <v>415</v>
      </c>
      <c r="D81" s="13">
        <v>1</v>
      </c>
      <c r="E81" s="13">
        <v>1</v>
      </c>
      <c r="F81" s="13">
        <v>8</v>
      </c>
      <c r="G81" s="6">
        <v>27</v>
      </c>
      <c r="H81" s="14" t="e">
        <f>IF(G81 ="", " ", VLOOKUP(G81,#REF!, 2, FALSE))</f>
        <v>#REF!</v>
      </c>
      <c r="I81" s="13">
        <v>4</v>
      </c>
      <c r="J81" s="13" t="s">
        <v>400</v>
      </c>
      <c r="K81" s="13">
        <v>80</v>
      </c>
      <c r="L81" s="13" t="s">
        <v>401</v>
      </c>
      <c r="M81" s="6">
        <v>1</v>
      </c>
      <c r="N81" s="40" t="s">
        <v>0</v>
      </c>
      <c r="O81" s="13">
        <v>1</v>
      </c>
      <c r="P81" s="13"/>
      <c r="Q81" s="13"/>
      <c r="R81" s="13"/>
      <c r="S81" s="1" t="s">
        <v>39</v>
      </c>
      <c r="T81" s="1"/>
      <c r="U81" s="8" t="s">
        <v>420</v>
      </c>
      <c r="V81" s="2"/>
      <c r="W81" s="2"/>
      <c r="X81" s="2"/>
      <c r="Y81" s="2"/>
      <c r="Z81" s="2"/>
      <c r="AA81" s="2"/>
      <c r="AB81" s="2"/>
      <c r="AC81" s="2"/>
    </row>
    <row r="82" spans="1:29" ht="30" customHeight="1">
      <c r="A82" s="6" t="s">
        <v>27</v>
      </c>
      <c r="B82" s="6">
        <v>1</v>
      </c>
      <c r="C82" s="21" t="s">
        <v>93</v>
      </c>
      <c r="D82" s="13">
        <v>2</v>
      </c>
      <c r="E82" s="13">
        <v>1</v>
      </c>
      <c r="F82" s="13">
        <v>5</v>
      </c>
      <c r="G82" s="6">
        <v>33</v>
      </c>
      <c r="H82" s="14" t="e">
        <f>IF(G82 ="", " ", VLOOKUP(G82,#REF!, 2, FALSE))</f>
        <v>#REF!</v>
      </c>
      <c r="I82" s="13">
        <v>20</v>
      </c>
      <c r="J82" s="13" t="s">
        <v>409</v>
      </c>
      <c r="K82" s="13">
        <v>142</v>
      </c>
      <c r="L82" t="s">
        <v>410</v>
      </c>
      <c r="M82" s="6">
        <v>1</v>
      </c>
      <c r="N82" s="40" t="s">
        <v>1</v>
      </c>
      <c r="O82" s="13"/>
      <c r="P82" s="13">
        <v>1</v>
      </c>
      <c r="Q82" s="13"/>
      <c r="R82" s="13"/>
      <c r="S82" s="1" t="s">
        <v>39</v>
      </c>
      <c r="T82" s="1"/>
      <c r="U82" s="8" t="s">
        <v>111</v>
      </c>
      <c r="V82" s="2"/>
      <c r="W82" s="2"/>
      <c r="X82" s="2"/>
      <c r="Y82" s="2"/>
      <c r="Z82" s="2"/>
      <c r="AA82" s="2"/>
      <c r="AB82" s="2"/>
      <c r="AC82" s="2"/>
    </row>
    <row r="83" spans="1:29" ht="30" customHeight="1">
      <c r="A83" s="6" t="s">
        <v>27</v>
      </c>
      <c r="B83" s="6">
        <v>1</v>
      </c>
      <c r="C83" s="21" t="s">
        <v>93</v>
      </c>
      <c r="D83" s="13">
        <v>2</v>
      </c>
      <c r="E83" s="13">
        <v>1</v>
      </c>
      <c r="F83" s="13">
        <v>5</v>
      </c>
      <c r="G83" s="6">
        <v>33</v>
      </c>
      <c r="H83" s="14" t="e">
        <f>IF(G83 ="", " ", VLOOKUP(G83,#REF!, 2, FALSE))</f>
        <v>#REF!</v>
      </c>
      <c r="I83" s="13">
        <v>20</v>
      </c>
      <c r="J83" s="13" t="s">
        <v>409</v>
      </c>
      <c r="K83" s="13">
        <v>142</v>
      </c>
      <c r="L83" t="s">
        <v>410</v>
      </c>
      <c r="M83" s="6">
        <v>1</v>
      </c>
      <c r="N83" s="40" t="s">
        <v>3</v>
      </c>
      <c r="O83" s="13"/>
      <c r="P83" s="13"/>
      <c r="Q83" s="13"/>
      <c r="R83" s="13">
        <v>1</v>
      </c>
      <c r="S83" s="1" t="s">
        <v>36</v>
      </c>
      <c r="T83" s="1"/>
      <c r="U83" s="22" t="s">
        <v>425</v>
      </c>
      <c r="V83" s="2"/>
      <c r="W83" s="2"/>
      <c r="X83" s="2"/>
      <c r="Y83" s="2"/>
      <c r="Z83" s="2"/>
      <c r="AA83" s="2"/>
      <c r="AB83" s="2"/>
      <c r="AC83" s="2"/>
    </row>
    <row r="84" spans="1:29" ht="30" customHeight="1">
      <c r="A84" s="6" t="s">
        <v>27</v>
      </c>
      <c r="B84" s="6">
        <v>1</v>
      </c>
      <c r="C84" s="37" t="s">
        <v>421</v>
      </c>
      <c r="D84" s="34">
        <v>3</v>
      </c>
      <c r="E84" s="34">
        <v>5</v>
      </c>
      <c r="F84" s="34">
        <v>2</v>
      </c>
      <c r="G84" s="35">
        <v>10</v>
      </c>
      <c r="H84" s="36" t="e">
        <f>IF(G84 ="", " ", VLOOKUP(G84,#REF!, 2, FALSE))</f>
        <v>#REF!</v>
      </c>
      <c r="I84" s="34">
        <v>22</v>
      </c>
      <c r="J84" s="34" t="s">
        <v>411</v>
      </c>
      <c r="K84" s="34">
        <v>77</v>
      </c>
      <c r="L84" t="s">
        <v>429</v>
      </c>
      <c r="M84" s="35">
        <v>1</v>
      </c>
      <c r="N84" s="42" t="s">
        <v>0</v>
      </c>
      <c r="O84" s="13">
        <v>1</v>
      </c>
      <c r="P84" s="13"/>
      <c r="Q84" s="13"/>
      <c r="R84" s="13"/>
      <c r="S84" s="38" t="s">
        <v>35</v>
      </c>
      <c r="T84" s="38" t="s">
        <v>64</v>
      </c>
      <c r="U84" s="22" t="s">
        <v>412</v>
      </c>
      <c r="V84" s="2"/>
      <c r="W84" s="2"/>
      <c r="X84" s="2"/>
      <c r="Y84" s="2"/>
      <c r="Z84" s="2"/>
      <c r="AA84" s="2"/>
      <c r="AB84" s="2"/>
      <c r="AC84" s="2"/>
    </row>
    <row r="85" spans="1:29" ht="30" customHeight="1">
      <c r="A85" s="6" t="s">
        <v>27</v>
      </c>
      <c r="B85" s="6">
        <v>1</v>
      </c>
      <c r="C85" s="21" t="s">
        <v>231</v>
      </c>
      <c r="D85" s="13">
        <v>7</v>
      </c>
      <c r="E85" s="13">
        <v>7</v>
      </c>
      <c r="F85" s="13">
        <v>5</v>
      </c>
      <c r="G85" s="6">
        <v>11</v>
      </c>
      <c r="H85" s="14" t="e">
        <f>IF(G85 ="", " ", VLOOKUP(G85,#REF!, 2, FALSE))</f>
        <v>#REF!</v>
      </c>
      <c r="I85" s="13">
        <v>1</v>
      </c>
      <c r="J85" s="13" t="s">
        <v>413</v>
      </c>
      <c r="K85" s="13">
        <v>117</v>
      </c>
      <c r="L85" s="13" t="s">
        <v>414</v>
      </c>
      <c r="M85" s="6">
        <v>1</v>
      </c>
      <c r="N85" s="40" t="s">
        <v>0</v>
      </c>
      <c r="O85" s="13">
        <v>1</v>
      </c>
      <c r="P85" s="13"/>
      <c r="Q85" s="13"/>
      <c r="R85" s="13"/>
      <c r="S85" s="1" t="s">
        <v>35</v>
      </c>
      <c r="T85" s="1" t="s">
        <v>64</v>
      </c>
      <c r="U85" s="22" t="s">
        <v>422</v>
      </c>
      <c r="V85" s="2"/>
      <c r="W85" s="2"/>
      <c r="X85" s="2"/>
      <c r="Y85" s="2"/>
      <c r="Z85" s="2"/>
      <c r="AA85" s="2"/>
      <c r="AB85" s="2"/>
      <c r="AC85" s="2"/>
    </row>
    <row r="86" spans="1:29" ht="30" customHeight="1">
      <c r="A86" s="6" t="s">
        <v>27</v>
      </c>
      <c r="B86" s="6">
        <v>1</v>
      </c>
      <c r="C86" s="21" t="s">
        <v>416</v>
      </c>
      <c r="D86" s="13">
        <v>999</v>
      </c>
      <c r="E86" s="13">
        <v>3</v>
      </c>
      <c r="F86" s="13">
        <v>2</v>
      </c>
      <c r="G86" s="6">
        <v>29</v>
      </c>
      <c r="H86" s="14" t="e">
        <f>IF(G86 ="", " ", VLOOKUP(G86,#REF!, 2, FALSE))</f>
        <v>#REF!</v>
      </c>
      <c r="I86" s="13">
        <v>4</v>
      </c>
      <c r="J86" s="13" t="s">
        <v>400</v>
      </c>
      <c r="K86" s="13">
        <v>68</v>
      </c>
      <c r="L86" s="13" t="s">
        <v>76</v>
      </c>
      <c r="M86" s="6">
        <v>1</v>
      </c>
      <c r="N86" s="40" t="s">
        <v>0</v>
      </c>
      <c r="O86" s="13">
        <v>1</v>
      </c>
      <c r="P86" s="13"/>
      <c r="Q86" s="13"/>
      <c r="R86" s="13"/>
      <c r="S86" s="1" t="s">
        <v>39</v>
      </c>
      <c r="T86" s="1"/>
      <c r="U86" s="8" t="s">
        <v>423</v>
      </c>
      <c r="V86" s="2"/>
      <c r="W86" s="2"/>
      <c r="X86" s="2"/>
      <c r="Y86" s="2"/>
      <c r="Z86" s="2"/>
      <c r="AA86" s="2"/>
      <c r="AB86" s="2"/>
      <c r="AC86" s="2"/>
    </row>
    <row r="87" spans="1:29" ht="30" customHeight="1">
      <c r="A87" s="6" t="s">
        <v>27</v>
      </c>
      <c r="B87" s="6">
        <v>1</v>
      </c>
      <c r="C87" s="21" t="s">
        <v>424</v>
      </c>
      <c r="D87" s="13">
        <v>46</v>
      </c>
      <c r="E87" s="13">
        <v>11</v>
      </c>
      <c r="F87" s="13">
        <v>4</v>
      </c>
      <c r="G87" s="6">
        <v>19</v>
      </c>
      <c r="H87" s="14" t="e">
        <f>IF(G87 ="", " ", VLOOKUP(G87,#REF!, 2, FALSE))</f>
        <v>#REF!</v>
      </c>
      <c r="I87" s="13">
        <v>13</v>
      </c>
      <c r="J87" s="6" t="s">
        <v>78</v>
      </c>
      <c r="K87" s="13">
        <v>38</v>
      </c>
      <c r="L87" s="6" t="s">
        <v>87</v>
      </c>
      <c r="M87" s="6">
        <v>1</v>
      </c>
      <c r="N87" s="40" t="s">
        <v>0</v>
      </c>
      <c r="O87" s="13">
        <v>1</v>
      </c>
      <c r="P87" s="13"/>
      <c r="Q87" s="13"/>
      <c r="R87" s="13"/>
      <c r="S87" s="1" t="s">
        <v>35</v>
      </c>
      <c r="T87" s="1" t="s">
        <v>64</v>
      </c>
      <c r="U87" s="8" t="s">
        <v>426</v>
      </c>
      <c r="V87" s="2"/>
      <c r="W87" s="2"/>
      <c r="X87" s="2"/>
      <c r="Y87" s="2"/>
      <c r="Z87" s="2"/>
      <c r="AA87" s="2"/>
      <c r="AB87" s="2"/>
      <c r="AC87" s="2"/>
    </row>
    <row r="88" spans="1:29" ht="30" customHeight="1">
      <c r="A88" s="6"/>
      <c r="B88" s="6"/>
      <c r="C88" s="1"/>
      <c r="D88" s="1"/>
      <c r="E88" s="1"/>
      <c r="F88" s="1"/>
      <c r="G88" s="6"/>
      <c r="H88" s="14" t="str">
        <f>IF(G88 ="", " ", VLOOKUP(G88,#REF!, 2, FALSE))</f>
        <v xml:space="preserve"> </v>
      </c>
      <c r="I88" s="6"/>
      <c r="J88" s="6"/>
      <c r="K88" s="6"/>
      <c r="L88" s="6"/>
      <c r="M88" s="6"/>
      <c r="N88" s="40"/>
      <c r="O88" s="13"/>
      <c r="P88" s="13"/>
      <c r="Q88" s="13"/>
      <c r="R88" s="13"/>
      <c r="S88" s="1"/>
      <c r="T88" s="1"/>
      <c r="U88" s="8"/>
      <c r="V88" s="2"/>
      <c r="W88" s="2"/>
      <c r="X88" s="2"/>
      <c r="Y88" s="2"/>
      <c r="Z88" s="2"/>
      <c r="AA88" s="2"/>
      <c r="AB88" s="2"/>
      <c r="AC88" s="2"/>
    </row>
    <row r="89" spans="1:29" ht="30" customHeight="1">
      <c r="A89" s="6"/>
      <c r="B89" s="6"/>
      <c r="C89" s="1"/>
      <c r="D89" s="1"/>
      <c r="E89" s="1"/>
      <c r="F89" s="1"/>
      <c r="G89" s="6"/>
      <c r="H89" s="14" t="str">
        <f>IF(G89 ="", " ", VLOOKUP(G89,#REF!, 2, FALSE))</f>
        <v xml:space="preserve"> </v>
      </c>
      <c r="I89" s="6"/>
      <c r="J89" s="6"/>
      <c r="K89" s="6"/>
      <c r="L89" s="6"/>
      <c r="M89" s="6"/>
      <c r="N89" s="40"/>
      <c r="O89" s="13"/>
      <c r="P89" s="13"/>
      <c r="Q89" s="13"/>
      <c r="R89" s="13"/>
      <c r="S89" s="1"/>
      <c r="T89" s="1"/>
      <c r="U89" s="8"/>
      <c r="V89" s="2"/>
      <c r="W89" s="2"/>
      <c r="X89" s="2"/>
      <c r="Y89" s="2"/>
      <c r="Z89" s="2"/>
      <c r="AA89" s="2"/>
      <c r="AB89" s="2"/>
      <c r="AC89" s="2"/>
    </row>
    <row r="90" spans="1:29" ht="30" customHeight="1">
      <c r="A90" s="6"/>
      <c r="B90" s="6"/>
      <c r="C90" s="1"/>
      <c r="D90" s="1"/>
      <c r="E90" s="1"/>
      <c r="F90" s="1"/>
      <c r="G90" s="6"/>
      <c r="H90" s="14" t="str">
        <f>IF(G90 ="", " ", VLOOKUP(G90,#REF!, 2, FALSE))</f>
        <v xml:space="preserve"> </v>
      </c>
      <c r="I90" s="6"/>
      <c r="J90" s="6"/>
      <c r="K90" s="6"/>
      <c r="L90" s="6"/>
      <c r="M90" s="6"/>
      <c r="N90" s="40"/>
      <c r="O90" s="13"/>
      <c r="P90" s="13"/>
      <c r="Q90" s="13"/>
      <c r="R90" s="13"/>
      <c r="S90" s="1"/>
      <c r="T90" s="1"/>
      <c r="U90" s="8"/>
      <c r="V90" s="2"/>
      <c r="W90" s="2"/>
      <c r="X90" s="2"/>
      <c r="Y90" s="2"/>
      <c r="Z90" s="2"/>
      <c r="AA90" s="2"/>
      <c r="AB90" s="2"/>
      <c r="AC90" s="2"/>
    </row>
    <row r="91" spans="1:29" ht="30" customHeight="1">
      <c r="A91" s="6"/>
      <c r="B91" s="6"/>
      <c r="C91" s="1"/>
      <c r="D91" s="1"/>
      <c r="E91" s="1"/>
      <c r="F91" s="1"/>
      <c r="G91" s="6"/>
      <c r="H91" s="14" t="str">
        <f>IF(G91 ="", " ", VLOOKUP(G91,#REF!, 2, FALSE))</f>
        <v xml:space="preserve"> </v>
      </c>
      <c r="I91" s="6"/>
      <c r="J91" s="6"/>
      <c r="K91" s="6"/>
      <c r="L91" s="6"/>
      <c r="M91" s="6"/>
      <c r="N91" s="40"/>
      <c r="O91" s="13"/>
      <c r="P91" s="13"/>
      <c r="Q91" s="13"/>
      <c r="R91" s="13"/>
      <c r="S91" s="1"/>
      <c r="T91" s="1"/>
      <c r="U91" s="8"/>
      <c r="V91" s="2"/>
      <c r="W91" s="2"/>
      <c r="X91" s="2"/>
      <c r="Y91" s="2"/>
      <c r="Z91" s="2"/>
      <c r="AA91" s="2"/>
      <c r="AB91" s="2"/>
      <c r="AC91" s="2"/>
    </row>
    <row r="92" spans="1:29" ht="30" customHeight="1">
      <c r="A92" s="6"/>
      <c r="B92" s="6"/>
      <c r="C92" s="1"/>
      <c r="D92" s="1"/>
      <c r="E92" s="1"/>
      <c r="F92" s="1"/>
      <c r="G92" s="6"/>
      <c r="H92" s="14" t="str">
        <f>IF(G92 ="", " ", VLOOKUP(G92,#REF!, 2, FALSE))</f>
        <v xml:space="preserve"> </v>
      </c>
      <c r="I92" s="6"/>
      <c r="J92" s="6"/>
      <c r="K92" s="6"/>
      <c r="L92" s="6"/>
      <c r="M92" s="6"/>
      <c r="N92" s="40"/>
      <c r="O92" s="13"/>
      <c r="P92" s="13"/>
      <c r="Q92" s="13"/>
      <c r="R92" s="13"/>
      <c r="S92" s="1"/>
      <c r="T92" s="1"/>
      <c r="U92" s="8"/>
      <c r="V92" s="2"/>
      <c r="W92" s="2"/>
      <c r="X92" s="2"/>
      <c r="Y92" s="2"/>
      <c r="Z92" s="2"/>
      <c r="AA92" s="2"/>
      <c r="AB92" s="2"/>
      <c r="AC92" s="2"/>
    </row>
    <row r="93" spans="1:29" ht="30" customHeight="1">
      <c r="A93" s="6"/>
      <c r="B93" s="6"/>
      <c r="C93" s="1"/>
      <c r="D93" s="1"/>
      <c r="E93" s="1"/>
      <c r="F93" s="1"/>
      <c r="G93" s="6"/>
      <c r="H93" s="14" t="str">
        <f>IF(G93 ="", " ", VLOOKUP(G93,#REF!, 2, FALSE))</f>
        <v xml:space="preserve"> </v>
      </c>
      <c r="I93" s="6"/>
      <c r="J93" s="6"/>
      <c r="K93" s="6"/>
      <c r="L93" s="6"/>
      <c r="M93" s="6"/>
      <c r="N93" s="40"/>
      <c r="O93" s="13"/>
      <c r="P93" s="13"/>
      <c r="Q93" s="13"/>
      <c r="R93" s="13"/>
      <c r="S93" s="1"/>
      <c r="T93" s="1"/>
      <c r="U93" s="8"/>
      <c r="V93" s="2"/>
      <c r="W93" s="2"/>
      <c r="X93" s="2"/>
      <c r="Y93" s="2"/>
      <c r="Z93" s="2"/>
      <c r="AA93" s="2"/>
      <c r="AB93" s="2"/>
      <c r="AC93" s="2"/>
    </row>
    <row r="94" spans="1:29" ht="30" customHeight="1">
      <c r="A94" s="6"/>
      <c r="B94" s="6"/>
      <c r="C94" s="1"/>
      <c r="D94" s="1"/>
      <c r="E94" s="1"/>
      <c r="F94" s="1"/>
      <c r="G94" s="6"/>
      <c r="H94" s="14" t="str">
        <f>IF(G94 ="", " ", VLOOKUP(G94,#REF!, 2, FALSE))</f>
        <v xml:space="preserve"> </v>
      </c>
      <c r="I94" s="6"/>
      <c r="J94" s="6"/>
      <c r="K94" s="6"/>
      <c r="L94" s="6"/>
      <c r="M94" s="6"/>
      <c r="N94" s="40"/>
      <c r="O94" s="13"/>
      <c r="P94" s="13"/>
      <c r="Q94" s="13"/>
      <c r="R94" s="13"/>
      <c r="S94" s="1"/>
      <c r="T94" s="1"/>
      <c r="U94" s="8"/>
      <c r="V94" s="2"/>
      <c r="W94" s="2"/>
      <c r="X94" s="2"/>
      <c r="Y94" s="2"/>
      <c r="Z94" s="2"/>
      <c r="AA94" s="2"/>
      <c r="AB94" s="2"/>
      <c r="AC94" s="2"/>
    </row>
    <row r="95" spans="1:29" ht="30" customHeight="1">
      <c r="A95" s="6"/>
      <c r="B95" s="6"/>
      <c r="C95" s="1"/>
      <c r="D95" s="1"/>
      <c r="E95" s="1"/>
      <c r="F95" s="1"/>
      <c r="G95" s="6"/>
      <c r="H95" s="14" t="str">
        <f>IF(G95 ="", " ", VLOOKUP(G95,#REF!, 2, FALSE))</f>
        <v xml:space="preserve"> </v>
      </c>
      <c r="I95" s="6"/>
      <c r="J95" s="6"/>
      <c r="K95" s="6"/>
      <c r="L95" s="6"/>
      <c r="M95" s="6"/>
      <c r="N95" s="40"/>
      <c r="O95" s="13"/>
      <c r="P95" s="13"/>
      <c r="Q95" s="13"/>
      <c r="R95" s="13"/>
      <c r="S95" s="1"/>
      <c r="T95" s="1"/>
      <c r="U95" s="8"/>
      <c r="V95" s="2"/>
      <c r="W95" s="2"/>
      <c r="X95" s="2"/>
      <c r="Y95" s="2"/>
      <c r="Z95" s="2"/>
      <c r="AA95" s="2"/>
      <c r="AB95" s="2"/>
      <c r="AC95" s="2"/>
    </row>
    <row r="96" spans="1:29" ht="30" customHeight="1">
      <c r="A96" s="6"/>
      <c r="B96" s="6"/>
      <c r="C96" s="1"/>
      <c r="D96" s="1"/>
      <c r="E96" s="1"/>
      <c r="F96" s="1"/>
      <c r="G96" s="6"/>
      <c r="H96" s="14" t="str">
        <f>IF(G96 ="", " ", VLOOKUP(G96,#REF!, 2, FALSE))</f>
        <v xml:space="preserve"> </v>
      </c>
      <c r="I96" s="6"/>
      <c r="J96" s="6"/>
      <c r="K96" s="6"/>
      <c r="L96" s="6"/>
      <c r="M96" s="6"/>
      <c r="N96" s="40"/>
      <c r="O96" s="13"/>
      <c r="P96" s="13"/>
      <c r="Q96" s="13"/>
      <c r="R96" s="13"/>
      <c r="S96" s="1"/>
      <c r="T96" s="1"/>
      <c r="U96" s="8"/>
      <c r="V96" s="2"/>
      <c r="W96" s="2"/>
      <c r="X96" s="2"/>
      <c r="Y96" s="2"/>
      <c r="Z96" s="2"/>
      <c r="AA96" s="2"/>
      <c r="AB96" s="2"/>
      <c r="AC96" s="2"/>
    </row>
    <row r="97" spans="1:29" ht="30" customHeight="1">
      <c r="A97" s="6"/>
      <c r="B97" s="6"/>
      <c r="C97" s="1"/>
      <c r="D97" s="1"/>
      <c r="E97" s="1"/>
      <c r="F97" s="1"/>
      <c r="G97" s="6"/>
      <c r="H97" s="14" t="str">
        <f>IF(G97 ="", " ", VLOOKUP(G97,#REF!, 2, FALSE))</f>
        <v xml:space="preserve"> </v>
      </c>
      <c r="I97" s="6"/>
      <c r="J97" s="6"/>
      <c r="K97" s="6"/>
      <c r="L97" s="6"/>
      <c r="M97" s="6"/>
      <c r="N97" s="40"/>
      <c r="O97" s="13"/>
      <c r="P97" s="13"/>
      <c r="Q97" s="13"/>
      <c r="R97" s="13"/>
      <c r="S97" s="1"/>
      <c r="T97" s="1"/>
      <c r="U97" s="8"/>
      <c r="V97" s="2"/>
      <c r="W97" s="2"/>
      <c r="X97" s="2"/>
      <c r="Y97" s="2"/>
      <c r="Z97" s="2"/>
      <c r="AA97" s="2"/>
      <c r="AB97" s="2"/>
      <c r="AC97" s="2"/>
    </row>
    <row r="98" spans="1:29" ht="30" customHeight="1">
      <c r="A98" s="6"/>
      <c r="B98" s="6"/>
      <c r="C98" s="1"/>
      <c r="D98" s="1"/>
      <c r="E98" s="1"/>
      <c r="F98" s="1"/>
      <c r="G98" s="6"/>
      <c r="H98" s="14" t="str">
        <f>IF(G98 ="", " ", VLOOKUP(G98,#REF!, 2, FALSE))</f>
        <v xml:space="preserve"> </v>
      </c>
      <c r="I98" s="6"/>
      <c r="J98" s="6"/>
      <c r="K98" s="6"/>
      <c r="L98" s="6"/>
      <c r="M98" s="6"/>
      <c r="N98" s="40"/>
      <c r="O98" s="13"/>
      <c r="P98" s="13"/>
      <c r="Q98" s="13"/>
      <c r="R98" s="13"/>
      <c r="S98" s="1"/>
      <c r="T98" s="1"/>
      <c r="U98" s="8"/>
      <c r="V98" s="2"/>
      <c r="W98" s="2"/>
      <c r="X98" s="2"/>
      <c r="Y98" s="2"/>
      <c r="Z98" s="2"/>
      <c r="AA98" s="2"/>
      <c r="AB98" s="2"/>
      <c r="AC98" s="2"/>
    </row>
    <row r="99" spans="1:29" ht="30" customHeight="1">
      <c r="A99" s="6"/>
      <c r="B99" s="6"/>
      <c r="C99" s="1"/>
      <c r="D99" s="1"/>
      <c r="E99" s="1"/>
      <c r="F99" s="1"/>
      <c r="G99" s="6"/>
      <c r="H99" s="14" t="str">
        <f>IF(G99 ="", " ", VLOOKUP(G99,#REF!, 2, FALSE))</f>
        <v xml:space="preserve"> </v>
      </c>
      <c r="I99" s="6"/>
      <c r="J99" s="6"/>
      <c r="K99" s="6"/>
      <c r="L99" s="6"/>
      <c r="M99" s="6"/>
      <c r="N99" s="40"/>
      <c r="O99" s="13"/>
      <c r="P99" s="13"/>
      <c r="Q99" s="13"/>
      <c r="R99" s="13"/>
      <c r="S99" s="1"/>
      <c r="T99" s="1"/>
      <c r="U99" s="8"/>
      <c r="V99" s="2"/>
      <c r="W99" s="2"/>
      <c r="X99" s="2"/>
      <c r="Y99" s="2"/>
      <c r="Z99" s="2"/>
      <c r="AA99" s="2"/>
      <c r="AB99" s="2"/>
      <c r="AC99" s="2"/>
    </row>
    <row r="100" spans="1:29" ht="30" customHeight="1">
      <c r="A100" s="6"/>
      <c r="B100" s="6"/>
      <c r="C100" s="1"/>
      <c r="D100" s="1"/>
      <c r="E100" s="1"/>
      <c r="F100" s="1"/>
      <c r="G100" s="6"/>
      <c r="H100" s="14" t="str">
        <f>IF(G100 ="", " ", VLOOKUP(G100,#REF!, 2, FALSE))</f>
        <v xml:space="preserve"> </v>
      </c>
      <c r="I100" s="6"/>
      <c r="J100" s="6"/>
      <c r="K100" s="6"/>
      <c r="L100" s="6"/>
      <c r="M100" s="6"/>
      <c r="N100" s="40"/>
      <c r="O100" s="13"/>
      <c r="P100" s="13"/>
      <c r="Q100" s="13"/>
      <c r="R100" s="13"/>
      <c r="S100" s="1"/>
      <c r="T100" s="1"/>
      <c r="U100" s="8"/>
      <c r="V100" s="2"/>
      <c r="W100" s="2"/>
      <c r="X100" s="2"/>
      <c r="Y100" s="2"/>
      <c r="Z100" s="2"/>
      <c r="AA100" s="2"/>
      <c r="AB100" s="2"/>
      <c r="AC100" s="2"/>
    </row>
    <row r="101" spans="1:29" ht="30" customHeight="1">
      <c r="A101" s="6"/>
      <c r="B101" s="6"/>
      <c r="C101" s="1"/>
      <c r="D101" s="1"/>
      <c r="E101" s="1"/>
      <c r="F101" s="1"/>
      <c r="G101" s="6"/>
      <c r="H101" s="14" t="str">
        <f>IF(G101 ="", " ", VLOOKUP(G101,#REF!, 2, FALSE))</f>
        <v xml:space="preserve"> </v>
      </c>
      <c r="I101" s="6"/>
      <c r="J101" s="6"/>
      <c r="K101" s="6"/>
      <c r="L101" s="6"/>
      <c r="M101" s="6"/>
      <c r="N101" s="40"/>
      <c r="O101" s="13"/>
      <c r="P101" s="13"/>
      <c r="Q101" s="13"/>
      <c r="R101" s="13"/>
      <c r="S101" s="1"/>
      <c r="T101" s="1"/>
      <c r="U101" s="8"/>
      <c r="V101" s="2"/>
      <c r="W101" s="2"/>
      <c r="X101" s="2"/>
      <c r="Y101" s="2"/>
      <c r="Z101" s="2"/>
      <c r="AA101" s="2"/>
      <c r="AB101" s="2"/>
      <c r="AC101" s="2"/>
    </row>
    <row r="102" spans="1:29" ht="30" customHeight="1">
      <c r="A102" s="6"/>
      <c r="B102" s="6"/>
      <c r="C102" s="1"/>
      <c r="D102" s="1"/>
      <c r="E102" s="1"/>
      <c r="F102" s="1"/>
      <c r="G102" s="6"/>
      <c r="H102" s="14" t="str">
        <f>IF(G102 ="", " ", VLOOKUP(G102,#REF!, 2, FALSE))</f>
        <v xml:space="preserve"> </v>
      </c>
      <c r="I102" s="6"/>
      <c r="J102" s="6"/>
      <c r="K102" s="6"/>
      <c r="L102" s="6"/>
      <c r="M102" s="6"/>
      <c r="N102" s="40"/>
      <c r="O102" s="13"/>
      <c r="P102" s="13"/>
      <c r="Q102" s="13"/>
      <c r="R102" s="13"/>
      <c r="S102" s="1"/>
      <c r="T102" s="1"/>
      <c r="U102" s="8"/>
      <c r="V102" s="2"/>
      <c r="W102" s="2"/>
      <c r="X102" s="2"/>
      <c r="Y102" s="2"/>
      <c r="Z102" s="2"/>
      <c r="AA102" s="2"/>
      <c r="AB102" s="2"/>
      <c r="AC102" s="2"/>
    </row>
    <row r="103" spans="1:29" ht="30" customHeight="1">
      <c r="A103" s="6"/>
      <c r="B103" s="6"/>
      <c r="C103" s="1"/>
      <c r="D103" s="1"/>
      <c r="E103" s="1"/>
      <c r="F103" s="1"/>
      <c r="G103" s="6"/>
      <c r="H103" s="14" t="str">
        <f>IF(G103 ="", " ", VLOOKUP(G103,#REF!, 2, FALSE))</f>
        <v xml:space="preserve"> </v>
      </c>
      <c r="I103" s="6"/>
      <c r="J103" s="6"/>
      <c r="K103" s="6"/>
      <c r="L103" s="6"/>
      <c r="M103" s="6"/>
      <c r="N103" s="40"/>
      <c r="O103" s="13"/>
      <c r="P103" s="13"/>
      <c r="Q103" s="13"/>
      <c r="R103" s="13"/>
      <c r="S103" s="1"/>
      <c r="T103" s="1"/>
      <c r="U103" s="11"/>
      <c r="V103" s="2"/>
      <c r="W103" s="2"/>
      <c r="X103" s="2"/>
      <c r="Y103" s="2"/>
      <c r="Z103" s="2"/>
      <c r="AA103" s="2"/>
      <c r="AB103" s="2"/>
      <c r="AC103" s="2"/>
    </row>
    <row r="104" spans="1:29" ht="30" customHeight="1">
      <c r="A104" s="6"/>
      <c r="B104" s="6"/>
      <c r="C104" s="1"/>
      <c r="D104" s="1"/>
      <c r="E104" s="1"/>
      <c r="F104" s="1"/>
      <c r="G104" s="6"/>
      <c r="H104" s="14" t="str">
        <f>IF(G104 ="", " ", VLOOKUP(G104,#REF!, 2, FALSE))</f>
        <v xml:space="preserve"> </v>
      </c>
      <c r="I104" s="6"/>
      <c r="J104" s="6"/>
      <c r="K104" s="6"/>
      <c r="L104" s="6"/>
      <c r="M104" s="6"/>
      <c r="N104" s="40"/>
      <c r="O104" s="13"/>
      <c r="P104" s="13"/>
      <c r="Q104" s="13"/>
      <c r="R104" s="13"/>
      <c r="S104" s="1"/>
      <c r="T104" s="1"/>
      <c r="U104" s="11"/>
      <c r="V104" s="2"/>
      <c r="W104" s="2"/>
      <c r="X104" s="2"/>
      <c r="Y104" s="2"/>
      <c r="Z104" s="2"/>
      <c r="AA104" s="2"/>
      <c r="AB104" s="2"/>
      <c r="AC104" s="2"/>
    </row>
    <row r="105" spans="1:29" ht="30" customHeight="1">
      <c r="A105" s="6"/>
      <c r="B105" s="6"/>
      <c r="C105" s="1"/>
      <c r="D105" s="1"/>
      <c r="E105" s="1"/>
      <c r="F105" s="1"/>
      <c r="G105" s="6"/>
      <c r="H105" s="14" t="str">
        <f>IF(G105 ="", " ", VLOOKUP(G105,#REF!, 2, FALSE))</f>
        <v xml:space="preserve"> </v>
      </c>
      <c r="I105" s="6"/>
      <c r="J105" s="6"/>
      <c r="K105" s="6"/>
      <c r="L105" s="6"/>
      <c r="M105" s="6"/>
      <c r="N105" s="40"/>
      <c r="O105" s="13"/>
      <c r="P105" s="13"/>
      <c r="Q105" s="13"/>
      <c r="R105" s="13"/>
      <c r="S105" s="1"/>
      <c r="T105" s="1"/>
      <c r="U105" s="11"/>
      <c r="V105" s="2"/>
      <c r="W105" s="2"/>
      <c r="X105" s="2"/>
      <c r="Y105" s="2"/>
      <c r="Z105" s="2"/>
      <c r="AA105" s="2"/>
      <c r="AB105" s="2"/>
      <c r="AC105" s="2"/>
    </row>
    <row r="106" spans="1:29" ht="30" customHeight="1">
      <c r="A106" s="6"/>
      <c r="B106" s="6"/>
      <c r="C106" s="1"/>
      <c r="D106" s="1"/>
      <c r="E106" s="1"/>
      <c r="F106" s="1"/>
      <c r="G106" s="6"/>
      <c r="H106" s="14" t="str">
        <f>IF(G106 ="", " ", VLOOKUP(G106,#REF!, 2, FALSE))</f>
        <v xml:space="preserve"> </v>
      </c>
      <c r="I106" s="6"/>
      <c r="J106" s="6"/>
      <c r="K106" s="6"/>
      <c r="L106" s="6"/>
      <c r="M106" s="6"/>
      <c r="N106" s="40"/>
      <c r="O106" s="13"/>
      <c r="P106" s="13"/>
      <c r="Q106" s="13"/>
      <c r="R106" s="13"/>
      <c r="S106" s="1"/>
      <c r="T106" s="1"/>
      <c r="U106" s="11"/>
      <c r="V106" s="2"/>
      <c r="W106" s="2"/>
      <c r="X106" s="2"/>
      <c r="Y106" s="2"/>
      <c r="Z106" s="2"/>
      <c r="AA106" s="2"/>
      <c r="AB106" s="2"/>
      <c r="AC106" s="2"/>
    </row>
    <row r="107" spans="1:29" ht="30" customHeight="1">
      <c r="A107" s="6"/>
      <c r="B107" s="6"/>
      <c r="C107" s="1"/>
      <c r="D107" s="1"/>
      <c r="E107" s="1"/>
      <c r="F107" s="1"/>
      <c r="G107" s="6"/>
      <c r="H107" s="14" t="str">
        <f>IF(G107 ="", " ", VLOOKUP(G107,#REF!, 2, FALSE))</f>
        <v xml:space="preserve"> </v>
      </c>
      <c r="I107" s="6"/>
      <c r="J107" s="6"/>
      <c r="K107" s="6"/>
      <c r="L107" s="6"/>
      <c r="M107" s="6"/>
      <c r="N107" s="40"/>
      <c r="O107" s="13"/>
      <c r="P107" s="13"/>
      <c r="Q107" s="13"/>
      <c r="R107" s="13"/>
      <c r="S107" s="1"/>
      <c r="T107" s="1"/>
      <c r="U107" s="11"/>
      <c r="V107" s="2"/>
      <c r="W107" s="2"/>
      <c r="X107" s="2"/>
      <c r="Y107" s="2"/>
      <c r="Z107" s="2"/>
      <c r="AA107" s="2"/>
      <c r="AB107" s="2"/>
      <c r="AC107" s="2"/>
    </row>
    <row r="108" spans="1:29" ht="30" customHeight="1">
      <c r="A108" s="6"/>
      <c r="B108" s="6"/>
      <c r="C108" s="1"/>
      <c r="D108" s="1"/>
      <c r="E108" s="1"/>
      <c r="F108" s="1"/>
      <c r="G108" s="6"/>
      <c r="H108" s="14" t="str">
        <f>IF(G108 ="", " ", VLOOKUP(G108,#REF!, 2, FALSE))</f>
        <v xml:space="preserve"> </v>
      </c>
      <c r="I108" s="6"/>
      <c r="J108" s="6"/>
      <c r="K108" s="6"/>
      <c r="L108" s="6"/>
      <c r="M108" s="6"/>
      <c r="N108" s="40"/>
      <c r="O108" s="13"/>
      <c r="P108" s="13"/>
      <c r="Q108" s="13"/>
      <c r="R108" s="13"/>
      <c r="S108" s="1"/>
      <c r="T108" s="1"/>
      <c r="U108" s="11"/>
      <c r="V108" s="2"/>
      <c r="W108" s="2"/>
      <c r="X108" s="2"/>
      <c r="Y108" s="2"/>
      <c r="Z108" s="2"/>
      <c r="AA108" s="2"/>
      <c r="AB108" s="2"/>
      <c r="AC108" s="2"/>
    </row>
    <row r="109" spans="1:29" ht="30" customHeight="1">
      <c r="A109" s="13"/>
      <c r="B109" s="13"/>
      <c r="C109" s="13"/>
      <c r="D109" s="13"/>
      <c r="E109" s="13"/>
      <c r="F109" s="13"/>
      <c r="G109" s="13"/>
      <c r="H109" s="14" t="str">
        <f>IF(G109 ="", " ", VLOOKUP(G109,#REF!, 2, FALSE))</f>
        <v xml:space="preserve"> </v>
      </c>
      <c r="I109" s="13"/>
      <c r="J109" s="13"/>
      <c r="K109" s="13"/>
      <c r="L109" s="13"/>
      <c r="M109" s="13"/>
      <c r="N109" s="43"/>
      <c r="O109" s="13"/>
      <c r="P109" s="13"/>
      <c r="Q109" s="13"/>
      <c r="R109" s="13"/>
      <c r="S109" s="13"/>
      <c r="T109" s="13"/>
      <c r="U109" s="22"/>
    </row>
    <row r="110" spans="1:29" ht="30" customHeight="1">
      <c r="A110" s="13"/>
      <c r="B110" s="13"/>
      <c r="C110" s="13"/>
      <c r="D110" s="13"/>
      <c r="E110" s="13"/>
      <c r="F110" s="13"/>
      <c r="G110" s="13"/>
      <c r="H110" s="14" t="str">
        <f>IF(G110 ="", " ", VLOOKUP(G110,#REF!, 2, FALSE))</f>
        <v xml:space="preserve"> </v>
      </c>
      <c r="I110" s="13"/>
      <c r="J110" s="13"/>
      <c r="K110" s="13"/>
      <c r="L110" s="13"/>
      <c r="M110" s="13"/>
      <c r="N110" s="43"/>
      <c r="O110" s="13"/>
      <c r="P110" s="13"/>
      <c r="Q110" s="13"/>
      <c r="R110" s="13"/>
      <c r="S110" s="13"/>
      <c r="T110" s="13"/>
      <c r="U110" s="22"/>
    </row>
    <row r="111" spans="1:29" ht="30" customHeight="1">
      <c r="A111" s="13"/>
      <c r="B111" s="13"/>
      <c r="C111" s="13"/>
      <c r="D111" s="13"/>
      <c r="E111" s="13"/>
      <c r="F111" s="13"/>
      <c r="G111" s="13"/>
      <c r="H111" s="14" t="str">
        <f>IF(G111 ="", " ", VLOOKUP(G111,#REF!, 2, FALSE))</f>
        <v xml:space="preserve"> </v>
      </c>
      <c r="I111" s="13"/>
      <c r="J111" s="13"/>
      <c r="K111" s="13"/>
      <c r="L111" s="13"/>
      <c r="M111" s="13"/>
      <c r="N111" s="43"/>
      <c r="O111" s="13"/>
      <c r="P111" s="13"/>
      <c r="Q111" s="13"/>
      <c r="R111" s="13"/>
      <c r="S111" s="13"/>
      <c r="T111" s="13"/>
      <c r="U111" s="22"/>
    </row>
    <row r="112" spans="1:29" ht="30" customHeight="1">
      <c r="A112" s="13"/>
      <c r="B112" s="13"/>
      <c r="C112" s="13"/>
      <c r="D112" s="13"/>
      <c r="E112" s="13"/>
      <c r="F112" s="13"/>
      <c r="G112" s="13"/>
      <c r="H112" s="14" t="str">
        <f>IF(G112 ="", " ", VLOOKUP(G112,#REF!, 2, FALSE))</f>
        <v xml:space="preserve"> </v>
      </c>
      <c r="I112" s="13"/>
      <c r="J112" s="13"/>
      <c r="K112" s="13"/>
      <c r="L112" s="13"/>
      <c r="M112" s="13"/>
      <c r="N112" s="43"/>
      <c r="O112" s="13"/>
      <c r="P112" s="13"/>
      <c r="Q112" s="13"/>
      <c r="R112" s="13"/>
      <c r="S112" s="13"/>
      <c r="T112" s="13"/>
      <c r="U112" s="22"/>
    </row>
    <row r="113" spans="1:21" ht="30" customHeight="1">
      <c r="A113" s="13"/>
      <c r="B113" s="13"/>
      <c r="C113" s="13"/>
      <c r="D113" s="13"/>
      <c r="E113" s="13"/>
      <c r="F113" s="13"/>
      <c r="G113" s="13"/>
      <c r="H113" s="14" t="str">
        <f>IF(G113 ="", " ", VLOOKUP(G113,#REF!, 2, FALSE))</f>
        <v xml:space="preserve"> </v>
      </c>
      <c r="I113" s="13"/>
      <c r="J113" s="13"/>
      <c r="K113" s="13"/>
      <c r="L113" s="13"/>
      <c r="M113" s="13"/>
      <c r="N113" s="43"/>
      <c r="O113" s="13"/>
      <c r="P113" s="13"/>
      <c r="Q113" s="13"/>
      <c r="R113" s="13"/>
      <c r="S113" s="13"/>
      <c r="T113" s="13"/>
      <c r="U113" s="22"/>
    </row>
    <row r="114" spans="1:21" ht="30" customHeight="1">
      <c r="A114" s="13"/>
      <c r="B114" s="13"/>
      <c r="C114" s="13"/>
      <c r="D114" s="13"/>
      <c r="E114" s="13"/>
      <c r="F114" s="13"/>
      <c r="G114" s="13"/>
      <c r="H114" s="14" t="str">
        <f>IF(G114 ="", " ", VLOOKUP(G114,#REF!, 2, FALSE))</f>
        <v xml:space="preserve"> </v>
      </c>
      <c r="I114" s="13"/>
      <c r="J114" s="13"/>
      <c r="K114" s="13"/>
      <c r="L114" s="13"/>
      <c r="M114" s="13"/>
      <c r="N114" s="43"/>
      <c r="O114" s="13"/>
      <c r="P114" s="13"/>
      <c r="Q114" s="13"/>
      <c r="R114" s="13"/>
      <c r="S114" s="13"/>
      <c r="T114" s="13"/>
      <c r="U114" s="22"/>
    </row>
    <row r="115" spans="1:21" ht="30" customHeight="1">
      <c r="A115" s="13"/>
      <c r="B115" s="13"/>
      <c r="C115" s="13"/>
      <c r="D115" s="13"/>
      <c r="E115" s="13"/>
      <c r="F115" s="13"/>
      <c r="G115" s="13"/>
      <c r="H115" s="14" t="str">
        <f>IF(G115 ="", " ", VLOOKUP(G115,#REF!, 2, FALSE))</f>
        <v xml:space="preserve"> </v>
      </c>
      <c r="I115" s="13"/>
      <c r="J115" s="13"/>
      <c r="K115" s="13"/>
      <c r="L115" s="13"/>
      <c r="M115" s="13"/>
      <c r="N115" s="43"/>
      <c r="O115" s="13"/>
      <c r="P115" s="13"/>
      <c r="Q115" s="13"/>
      <c r="R115" s="13"/>
      <c r="S115" s="13"/>
      <c r="T115" s="13"/>
      <c r="U115" s="22"/>
    </row>
    <row r="116" spans="1:21" ht="30" customHeight="1">
      <c r="A116" s="13"/>
      <c r="B116" s="13"/>
      <c r="C116" s="13"/>
      <c r="D116" s="13"/>
      <c r="E116" s="13"/>
      <c r="F116" s="13"/>
      <c r="G116" s="13"/>
      <c r="H116" s="14" t="str">
        <f>IF(G116 ="", " ", VLOOKUP(G116,#REF!, 2, FALSE))</f>
        <v xml:space="preserve"> </v>
      </c>
      <c r="I116" s="13"/>
      <c r="J116" s="13"/>
      <c r="K116" s="13"/>
      <c r="L116" s="13"/>
      <c r="M116" s="13"/>
      <c r="N116" s="43"/>
      <c r="O116" s="13"/>
      <c r="P116" s="13"/>
      <c r="Q116" s="13"/>
      <c r="R116" s="13"/>
      <c r="S116" s="13"/>
      <c r="T116" s="13"/>
      <c r="U116" s="22"/>
    </row>
    <row r="117" spans="1:21" ht="30" customHeight="1">
      <c r="A117" s="13"/>
      <c r="B117" s="13"/>
      <c r="C117" s="13"/>
      <c r="D117" s="13"/>
      <c r="E117" s="13"/>
      <c r="F117" s="13"/>
      <c r="G117" s="13"/>
      <c r="H117" s="14" t="str">
        <f>IF(G117 ="", " ", VLOOKUP(G117,#REF!, 2, FALSE))</f>
        <v xml:space="preserve"> </v>
      </c>
      <c r="I117" s="13"/>
      <c r="J117" s="13"/>
      <c r="K117" s="13"/>
      <c r="L117" s="13"/>
      <c r="M117" s="13"/>
      <c r="N117" s="43"/>
      <c r="O117" s="13"/>
      <c r="P117" s="13"/>
      <c r="Q117" s="13"/>
      <c r="R117" s="13"/>
      <c r="S117" s="13"/>
      <c r="T117" s="13"/>
      <c r="U117" s="22"/>
    </row>
    <row r="118" spans="1:21" ht="30" customHeight="1">
      <c r="A118" s="13"/>
      <c r="B118" s="13"/>
      <c r="C118" s="13"/>
      <c r="D118" s="13"/>
      <c r="E118" s="13"/>
      <c r="F118" s="13"/>
      <c r="G118" s="13"/>
      <c r="H118" s="14" t="str">
        <f>IF(G118 ="", " ", VLOOKUP(G118,#REF!, 2, FALSE))</f>
        <v xml:space="preserve"> </v>
      </c>
      <c r="I118" s="13"/>
      <c r="J118" s="13"/>
      <c r="K118" s="13"/>
      <c r="L118" s="13"/>
      <c r="M118" s="13"/>
      <c r="N118" s="43"/>
      <c r="O118" s="13"/>
      <c r="P118" s="13"/>
      <c r="Q118" s="13"/>
      <c r="R118" s="13"/>
      <c r="S118" s="13"/>
      <c r="T118" s="13"/>
      <c r="U118" s="22"/>
    </row>
    <row r="119" spans="1:21" ht="30" customHeight="1">
      <c r="A119" s="13"/>
      <c r="B119" s="13"/>
      <c r="C119" s="13"/>
      <c r="D119" s="13"/>
      <c r="E119" s="13"/>
      <c r="F119" s="13"/>
      <c r="G119" s="13"/>
      <c r="H119" s="14" t="str">
        <f>IF(G119 ="", " ", VLOOKUP(G119,#REF!, 2, FALSE))</f>
        <v xml:space="preserve"> </v>
      </c>
      <c r="I119" s="13"/>
      <c r="J119" s="13"/>
      <c r="K119" s="13"/>
      <c r="L119" s="13"/>
      <c r="M119" s="13"/>
      <c r="N119" s="43"/>
      <c r="O119" s="13"/>
      <c r="P119" s="13"/>
      <c r="Q119" s="13"/>
      <c r="R119" s="13"/>
      <c r="S119" s="13"/>
      <c r="T119" s="13"/>
      <c r="U119" s="13"/>
    </row>
    <row r="120" spans="1:21" ht="30" customHeight="1">
      <c r="A120" s="13"/>
      <c r="B120" s="13"/>
      <c r="C120" s="13"/>
      <c r="D120" s="13"/>
      <c r="E120" s="13"/>
      <c r="F120" s="13"/>
      <c r="G120" s="13"/>
      <c r="H120" s="14" t="str">
        <f>IF(G120 ="", " ", VLOOKUP(G120,#REF!, 2, FALSE))</f>
        <v xml:space="preserve"> </v>
      </c>
      <c r="I120" s="13"/>
      <c r="J120" s="13"/>
      <c r="K120" s="13"/>
      <c r="L120" s="13"/>
      <c r="M120" s="13"/>
      <c r="N120" s="43"/>
      <c r="O120" s="13"/>
      <c r="P120" s="13"/>
      <c r="Q120" s="13"/>
      <c r="R120" s="13"/>
      <c r="S120" s="13"/>
      <c r="T120" s="13"/>
      <c r="U120" s="13"/>
    </row>
    <row r="121" spans="1:21" ht="30" customHeight="1">
      <c r="A121" s="13"/>
      <c r="B121" s="13"/>
      <c r="C121" s="13"/>
      <c r="D121" s="13"/>
      <c r="E121" s="13"/>
      <c r="F121" s="13"/>
      <c r="G121" s="13"/>
      <c r="H121" s="14" t="str">
        <f>IF(G121 ="", " ", VLOOKUP(G121,#REF!, 2, FALSE))</f>
        <v xml:space="preserve"> </v>
      </c>
      <c r="I121" s="13"/>
      <c r="J121" s="13"/>
      <c r="K121" s="13"/>
      <c r="L121" s="13"/>
      <c r="M121" s="13"/>
      <c r="N121" s="43"/>
      <c r="O121" s="13"/>
      <c r="P121" s="13"/>
      <c r="Q121" s="13"/>
      <c r="R121" s="13"/>
      <c r="S121" s="13"/>
      <c r="T121" s="13"/>
      <c r="U121" s="13"/>
    </row>
    <row r="122" spans="1:21" ht="30" customHeight="1">
      <c r="A122" s="13"/>
      <c r="B122" s="13"/>
      <c r="C122" s="13"/>
      <c r="D122" s="13"/>
      <c r="E122" s="13"/>
      <c r="F122" s="13"/>
      <c r="G122" s="13"/>
      <c r="H122" s="14" t="str">
        <f>IF(G122 ="", " ", VLOOKUP(G122,#REF!, 2, FALSE))</f>
        <v xml:space="preserve"> </v>
      </c>
      <c r="I122" s="13"/>
      <c r="J122" s="13"/>
      <c r="K122" s="13"/>
      <c r="L122" s="13"/>
      <c r="M122" s="13"/>
      <c r="N122" s="43"/>
      <c r="O122" s="13"/>
      <c r="P122" s="13"/>
      <c r="Q122" s="13"/>
      <c r="R122" s="13"/>
      <c r="S122" s="13"/>
      <c r="T122" s="13"/>
      <c r="U122" s="13"/>
    </row>
    <row r="123" spans="1:21" ht="30" customHeight="1">
      <c r="A123" s="13"/>
      <c r="B123" s="13"/>
      <c r="C123" s="13"/>
      <c r="D123" s="13"/>
      <c r="E123" s="13"/>
      <c r="F123" s="13"/>
      <c r="G123" s="13"/>
      <c r="H123" s="14" t="str">
        <f>IF(G123 ="", " ", VLOOKUP(G123,#REF!, 2, FALSE))</f>
        <v xml:space="preserve"> </v>
      </c>
      <c r="I123" s="13"/>
      <c r="J123" s="13"/>
      <c r="K123" s="13"/>
      <c r="L123" s="13"/>
      <c r="M123" s="13"/>
      <c r="N123" s="43"/>
      <c r="O123" s="13"/>
      <c r="P123" s="13"/>
      <c r="Q123" s="13"/>
      <c r="R123" s="13"/>
      <c r="S123" s="13"/>
      <c r="T123" s="13"/>
      <c r="U123" s="13"/>
    </row>
    <row r="124" spans="1:21" ht="30" customHeight="1">
      <c r="A124" s="13"/>
      <c r="B124" s="13"/>
      <c r="C124" s="13"/>
      <c r="D124" s="13"/>
      <c r="E124" s="13"/>
      <c r="F124" s="13"/>
      <c r="G124" s="13"/>
      <c r="H124" s="14" t="str">
        <f>IF(G124 ="", " ", VLOOKUP(G124,#REF!, 2, FALSE))</f>
        <v xml:space="preserve"> </v>
      </c>
      <c r="I124" s="13"/>
      <c r="J124" s="13"/>
      <c r="K124" s="13"/>
      <c r="L124" s="13"/>
      <c r="M124" s="13"/>
      <c r="N124" s="43"/>
      <c r="O124" s="13"/>
      <c r="P124" s="13"/>
      <c r="Q124" s="13"/>
      <c r="R124" s="13"/>
      <c r="S124" s="13"/>
      <c r="T124" s="13"/>
      <c r="U124" s="13"/>
    </row>
    <row r="125" spans="1:21" ht="30" customHeight="1">
      <c r="A125" s="13"/>
      <c r="B125" s="13"/>
      <c r="C125" s="13"/>
      <c r="D125" s="13"/>
      <c r="E125" s="13"/>
      <c r="F125" s="13"/>
      <c r="G125" s="13"/>
      <c r="H125" s="14" t="str">
        <f>IF(G125 ="", " ", VLOOKUP(G125,#REF!, 2, FALSE))</f>
        <v xml:space="preserve"> </v>
      </c>
      <c r="I125" s="13"/>
      <c r="J125" s="13"/>
      <c r="K125" s="13"/>
      <c r="L125" s="13"/>
      <c r="M125" s="13"/>
      <c r="N125" s="43"/>
      <c r="O125" s="13"/>
      <c r="P125" s="13"/>
      <c r="Q125" s="13"/>
      <c r="R125" s="13"/>
      <c r="S125" s="13"/>
      <c r="T125" s="13"/>
      <c r="U125" s="13"/>
    </row>
    <row r="126" spans="1:21" ht="30" customHeight="1">
      <c r="A126" s="13"/>
      <c r="B126" s="13"/>
      <c r="C126" s="13"/>
      <c r="D126" s="13"/>
      <c r="E126" s="13"/>
      <c r="F126" s="13"/>
      <c r="G126" s="13"/>
      <c r="H126" s="14" t="str">
        <f>IF(G126 ="", " ", VLOOKUP(G126,#REF!, 2, FALSE))</f>
        <v xml:space="preserve"> </v>
      </c>
      <c r="I126" s="13"/>
      <c r="J126" s="13"/>
      <c r="K126" s="13"/>
      <c r="L126" s="13"/>
      <c r="M126" s="13"/>
      <c r="N126" s="43"/>
      <c r="O126" s="13"/>
      <c r="P126" s="13"/>
      <c r="Q126" s="13"/>
      <c r="R126" s="13"/>
      <c r="S126" s="13"/>
      <c r="T126" s="13"/>
      <c r="U126" s="13"/>
    </row>
    <row r="127" spans="1:21" ht="30" customHeight="1">
      <c r="A127" s="13"/>
      <c r="B127" s="13"/>
      <c r="C127" s="13"/>
      <c r="D127" s="13"/>
      <c r="E127" s="13"/>
      <c r="F127" s="13"/>
      <c r="G127" s="13"/>
      <c r="H127" s="14" t="str">
        <f>IF(G127 ="", " ", VLOOKUP(G127,#REF!, 2, FALSE))</f>
        <v xml:space="preserve"> </v>
      </c>
      <c r="I127" s="13"/>
      <c r="J127" s="13"/>
      <c r="K127" s="13"/>
      <c r="L127" s="13"/>
      <c r="M127" s="13"/>
      <c r="N127" s="43"/>
      <c r="O127" s="13"/>
      <c r="P127" s="13"/>
      <c r="Q127" s="13"/>
      <c r="R127" s="13"/>
      <c r="S127" s="13"/>
      <c r="T127" s="13"/>
      <c r="U127" s="13"/>
    </row>
    <row r="128" spans="1:21" ht="30" customHeight="1">
      <c r="A128" s="13"/>
      <c r="B128" s="13"/>
      <c r="C128" s="13"/>
      <c r="D128" s="13"/>
      <c r="E128" s="13"/>
      <c r="F128" s="13"/>
      <c r="G128" s="13"/>
      <c r="H128" s="14" t="str">
        <f>IF(G128 ="", " ", VLOOKUP(G128,#REF!, 2, FALSE))</f>
        <v xml:space="preserve"> </v>
      </c>
      <c r="I128" s="13"/>
      <c r="J128" s="13"/>
      <c r="K128" s="13"/>
      <c r="L128" s="13"/>
      <c r="M128" s="13"/>
      <c r="N128" s="43"/>
      <c r="O128" s="13"/>
      <c r="P128" s="13"/>
      <c r="Q128" s="13"/>
      <c r="R128" s="13"/>
      <c r="S128" s="13"/>
      <c r="T128" s="13"/>
      <c r="U128" s="13"/>
    </row>
    <row r="129" spans="1:21" ht="30" customHeight="1">
      <c r="A129" s="13"/>
      <c r="B129" s="13"/>
      <c r="C129" s="13"/>
      <c r="D129" s="13"/>
      <c r="E129" s="13"/>
      <c r="F129" s="13"/>
      <c r="G129" s="13"/>
      <c r="H129" s="14" t="str">
        <f>IF(G129 ="", " ", VLOOKUP(G129,#REF!, 2, FALSE))</f>
        <v xml:space="preserve"> </v>
      </c>
      <c r="I129" s="13"/>
      <c r="J129" s="13"/>
      <c r="K129" s="13"/>
      <c r="L129" s="13"/>
      <c r="M129" s="13"/>
      <c r="N129" s="43"/>
      <c r="O129" s="13"/>
      <c r="P129" s="13"/>
      <c r="Q129" s="13"/>
      <c r="R129" s="13"/>
      <c r="S129" s="13"/>
      <c r="T129" s="13"/>
      <c r="U129" s="13"/>
    </row>
    <row r="130" spans="1:21" ht="30" customHeight="1">
      <c r="A130" s="13"/>
      <c r="B130" s="13"/>
      <c r="C130" s="13"/>
      <c r="D130" s="13"/>
      <c r="E130" s="13"/>
      <c r="F130" s="13"/>
      <c r="G130" s="13"/>
      <c r="H130" s="14" t="str">
        <f>IF(G130 ="", " ", VLOOKUP(G130,#REF!, 2, FALSE))</f>
        <v xml:space="preserve"> </v>
      </c>
      <c r="I130" s="13"/>
      <c r="J130" s="13"/>
      <c r="K130" s="13"/>
      <c r="L130" s="13"/>
      <c r="M130" s="13"/>
      <c r="N130" s="43"/>
      <c r="O130" s="13"/>
      <c r="P130" s="13"/>
      <c r="Q130" s="13"/>
      <c r="R130" s="13"/>
      <c r="S130" s="13"/>
      <c r="T130" s="13"/>
      <c r="U130" s="13"/>
    </row>
    <row r="131" spans="1:21" ht="30" customHeight="1">
      <c r="A131" s="13"/>
      <c r="B131" s="13"/>
      <c r="C131" s="13"/>
      <c r="D131" s="13"/>
      <c r="E131" s="13"/>
      <c r="F131" s="13"/>
      <c r="G131" s="13"/>
      <c r="H131" s="14" t="str">
        <f>IF(G131 ="", " ", VLOOKUP(G131,#REF!, 2, FALSE))</f>
        <v xml:space="preserve"> </v>
      </c>
      <c r="I131" s="13"/>
      <c r="J131" s="13"/>
      <c r="K131" s="13"/>
      <c r="L131" s="13"/>
      <c r="M131" s="13"/>
      <c r="N131" s="43"/>
      <c r="O131" s="13"/>
      <c r="P131" s="13"/>
      <c r="Q131" s="13"/>
      <c r="R131" s="13"/>
      <c r="S131" s="13"/>
      <c r="T131" s="13"/>
      <c r="U131" s="13"/>
    </row>
    <row r="132" spans="1:21" ht="30" customHeight="1">
      <c r="A132" s="13"/>
      <c r="B132" s="13"/>
      <c r="C132" s="13"/>
      <c r="D132" s="13"/>
      <c r="E132" s="13"/>
      <c r="F132" s="13"/>
      <c r="G132" s="13"/>
      <c r="H132" s="14" t="str">
        <f>IF(G132 ="", " ", VLOOKUP(G132,#REF!, 2, FALSE))</f>
        <v xml:space="preserve"> </v>
      </c>
      <c r="I132" s="13"/>
      <c r="J132" s="13"/>
      <c r="K132" s="13"/>
      <c r="L132" s="13"/>
      <c r="M132" s="13"/>
      <c r="N132" s="43"/>
      <c r="O132" s="13"/>
      <c r="P132" s="13"/>
      <c r="Q132" s="13"/>
      <c r="R132" s="13"/>
      <c r="S132" s="13"/>
      <c r="T132" s="13"/>
      <c r="U132" s="13"/>
    </row>
    <row r="133" spans="1:21" ht="30" customHeight="1">
      <c r="A133" s="13"/>
      <c r="B133" s="13"/>
      <c r="C133" s="13"/>
      <c r="D133" s="13"/>
      <c r="E133" s="13"/>
      <c r="F133" s="13"/>
      <c r="G133" s="13"/>
      <c r="H133" s="14" t="str">
        <f>IF(G133 ="", " ", VLOOKUP(G133,#REF!, 2, FALSE))</f>
        <v xml:space="preserve"> </v>
      </c>
      <c r="I133" s="13"/>
      <c r="J133" s="13"/>
      <c r="K133" s="13"/>
      <c r="L133" s="13"/>
      <c r="M133" s="13"/>
      <c r="N133" s="43"/>
      <c r="O133" s="13"/>
      <c r="P133" s="13"/>
      <c r="Q133" s="13"/>
      <c r="R133" s="13"/>
      <c r="S133" s="13"/>
      <c r="T133" s="13"/>
      <c r="U133" s="13"/>
    </row>
    <row r="134" spans="1:21" ht="30" customHeight="1">
      <c r="A134" s="13"/>
      <c r="B134" s="13"/>
      <c r="C134" s="13"/>
      <c r="D134" s="13"/>
      <c r="E134" s="13"/>
      <c r="F134" s="13"/>
      <c r="G134" s="13"/>
      <c r="H134" s="14" t="str">
        <f>IF(G134 ="", " ", VLOOKUP(G134,#REF!, 2, FALSE))</f>
        <v xml:space="preserve"> </v>
      </c>
      <c r="I134" s="13"/>
      <c r="J134" s="13"/>
      <c r="K134" s="13"/>
      <c r="L134" s="13"/>
      <c r="M134" s="13"/>
      <c r="N134" s="43"/>
      <c r="O134" s="13"/>
      <c r="P134" s="13"/>
      <c r="Q134" s="13"/>
      <c r="R134" s="13"/>
      <c r="S134" s="13"/>
      <c r="T134" s="13"/>
      <c r="U134" s="13"/>
    </row>
    <row r="135" spans="1:21" ht="30" customHeight="1">
      <c r="A135" s="13"/>
      <c r="B135" s="13"/>
      <c r="C135" s="13"/>
      <c r="D135" s="13"/>
      <c r="E135" s="13"/>
      <c r="F135" s="13"/>
      <c r="G135" s="13"/>
      <c r="H135" s="14" t="str">
        <f>IF(G135 ="", " ", VLOOKUP(G135,#REF!, 2, FALSE))</f>
        <v xml:space="preserve"> </v>
      </c>
      <c r="I135" s="13"/>
      <c r="J135" s="13"/>
      <c r="K135" s="13"/>
      <c r="L135" s="13"/>
      <c r="M135" s="13"/>
      <c r="N135" s="43"/>
      <c r="O135" s="13"/>
      <c r="P135" s="13"/>
      <c r="Q135" s="13"/>
      <c r="R135" s="13"/>
      <c r="S135" s="13"/>
      <c r="T135" s="13"/>
      <c r="U135" s="13"/>
    </row>
    <row r="136" spans="1:21" ht="30" customHeight="1">
      <c r="A136" s="13"/>
      <c r="B136" s="13"/>
      <c r="C136" s="13"/>
      <c r="D136" s="13"/>
      <c r="E136" s="13"/>
      <c r="F136" s="13"/>
      <c r="G136" s="13"/>
      <c r="H136" s="14" t="str">
        <f>IF(G136 ="", " ", VLOOKUP(G136,#REF!, 2, FALSE))</f>
        <v xml:space="preserve"> </v>
      </c>
      <c r="I136" s="13"/>
      <c r="J136" s="13"/>
      <c r="K136" s="13"/>
      <c r="L136" s="13"/>
      <c r="M136" s="13"/>
      <c r="N136" s="43"/>
      <c r="O136" s="13"/>
      <c r="P136" s="13"/>
      <c r="Q136" s="13"/>
      <c r="R136" s="13"/>
      <c r="S136" s="13"/>
      <c r="T136" s="13"/>
      <c r="U136" s="13"/>
    </row>
    <row r="137" spans="1:21" ht="30" customHeight="1">
      <c r="A137" s="13"/>
      <c r="B137" s="13"/>
      <c r="C137" s="13"/>
      <c r="D137" s="13"/>
      <c r="E137" s="13"/>
      <c r="F137" s="13"/>
      <c r="G137" s="13"/>
      <c r="H137" s="14" t="str">
        <f>IF(G137 ="", " ", VLOOKUP(G137,#REF!, 2, FALSE))</f>
        <v xml:space="preserve"> </v>
      </c>
      <c r="I137" s="13"/>
      <c r="J137" s="13"/>
      <c r="K137" s="13"/>
      <c r="L137" s="13"/>
      <c r="M137" s="13"/>
      <c r="N137" s="43"/>
      <c r="O137" s="13"/>
      <c r="P137" s="13"/>
      <c r="Q137" s="13"/>
      <c r="R137" s="13"/>
      <c r="S137" s="13"/>
      <c r="T137" s="13"/>
      <c r="U137" s="13"/>
    </row>
    <row r="138" spans="1:21" ht="30" customHeight="1">
      <c r="A138" s="13"/>
      <c r="B138" s="13"/>
      <c r="C138" s="13"/>
      <c r="D138" s="13"/>
      <c r="E138" s="13"/>
      <c r="F138" s="13"/>
      <c r="G138" s="13"/>
      <c r="H138" s="14" t="str">
        <f>IF(G138 ="", " ", VLOOKUP(G138,#REF!, 2, FALSE))</f>
        <v xml:space="preserve"> </v>
      </c>
      <c r="I138" s="13"/>
      <c r="J138" s="13"/>
      <c r="K138" s="13"/>
      <c r="L138" s="13"/>
      <c r="M138" s="13"/>
      <c r="N138" s="43"/>
      <c r="O138" s="13"/>
      <c r="P138" s="13"/>
      <c r="Q138" s="13"/>
      <c r="R138" s="13"/>
      <c r="S138" s="13"/>
      <c r="T138" s="13"/>
      <c r="U138" s="13"/>
    </row>
    <row r="139" spans="1:21" ht="30" customHeight="1">
      <c r="A139" s="13"/>
      <c r="B139" s="13"/>
      <c r="C139" s="13"/>
      <c r="D139" s="13"/>
      <c r="E139" s="13"/>
      <c r="F139" s="13"/>
      <c r="G139" s="13"/>
      <c r="H139" s="14" t="str">
        <f>IF(G139 ="", " ", VLOOKUP(G139,#REF!, 2, FALSE))</f>
        <v xml:space="preserve"> </v>
      </c>
      <c r="I139" s="13"/>
      <c r="J139" s="13"/>
      <c r="K139" s="13"/>
      <c r="L139" s="13"/>
      <c r="M139" s="13"/>
      <c r="N139" s="43"/>
      <c r="O139" s="13"/>
      <c r="P139" s="13"/>
      <c r="Q139" s="13"/>
      <c r="R139" s="13"/>
      <c r="S139" s="13"/>
      <c r="T139" s="13"/>
      <c r="U139" s="13"/>
    </row>
    <row r="140" spans="1:21" ht="30" customHeight="1">
      <c r="A140" s="13"/>
      <c r="B140" s="13"/>
      <c r="C140" s="13"/>
      <c r="D140" s="13"/>
      <c r="E140" s="13"/>
      <c r="F140" s="13"/>
      <c r="G140" s="13"/>
      <c r="H140" s="14" t="str">
        <f>IF(G140 ="", " ", VLOOKUP(G140,#REF!, 2, FALSE))</f>
        <v xml:space="preserve"> </v>
      </c>
      <c r="I140" s="13"/>
      <c r="J140" s="13"/>
      <c r="K140" s="13"/>
      <c r="L140" s="13"/>
      <c r="M140" s="13"/>
      <c r="N140" s="43"/>
      <c r="O140" s="13"/>
      <c r="P140" s="13"/>
      <c r="Q140" s="13"/>
      <c r="R140" s="13"/>
      <c r="S140" s="13"/>
      <c r="T140" s="13"/>
      <c r="U140" s="13"/>
    </row>
    <row r="141" spans="1:21" ht="30" customHeight="1">
      <c r="A141" s="13"/>
      <c r="B141" s="13"/>
      <c r="C141" s="13"/>
      <c r="D141" s="13"/>
      <c r="E141" s="13"/>
      <c r="F141" s="13"/>
      <c r="G141" s="13"/>
      <c r="H141" s="14" t="str">
        <f>IF(G141 ="", " ", VLOOKUP(G141,#REF!, 2, FALSE))</f>
        <v xml:space="preserve"> </v>
      </c>
      <c r="I141" s="13"/>
      <c r="J141" s="13"/>
      <c r="K141" s="13"/>
      <c r="L141" s="13"/>
      <c r="M141" s="13"/>
      <c r="N141" s="43"/>
      <c r="O141" s="13"/>
      <c r="P141" s="13"/>
      <c r="Q141" s="13"/>
      <c r="R141" s="13"/>
      <c r="S141" s="13"/>
      <c r="T141" s="13"/>
      <c r="U141" s="13"/>
    </row>
    <row r="142" spans="1:21" ht="30" customHeight="1">
      <c r="A142" s="13"/>
      <c r="B142" s="13"/>
      <c r="C142" s="13"/>
      <c r="D142" s="13"/>
      <c r="E142" s="13"/>
      <c r="F142" s="13"/>
      <c r="G142" s="13"/>
      <c r="H142" s="14" t="str">
        <f>IF(G142 ="", " ", VLOOKUP(G142,#REF!, 2, FALSE))</f>
        <v xml:space="preserve"> </v>
      </c>
      <c r="I142" s="13"/>
      <c r="J142" s="13"/>
      <c r="K142" s="13"/>
      <c r="L142" s="13"/>
      <c r="M142" s="13"/>
      <c r="N142" s="43"/>
      <c r="O142" s="13"/>
      <c r="P142" s="13"/>
      <c r="Q142" s="13"/>
      <c r="R142" s="13"/>
      <c r="S142" s="13"/>
      <c r="T142" s="13"/>
      <c r="U142" s="13"/>
    </row>
    <row r="143" spans="1:21" ht="30" customHeight="1">
      <c r="A143" s="13"/>
      <c r="B143" s="13"/>
      <c r="C143" s="13"/>
      <c r="D143" s="13"/>
      <c r="E143" s="13"/>
      <c r="F143" s="13"/>
      <c r="G143" s="13"/>
      <c r="H143" s="14" t="str">
        <f>IF(G143 ="", " ", VLOOKUP(G143,#REF!, 2, FALSE))</f>
        <v xml:space="preserve"> </v>
      </c>
      <c r="I143" s="13"/>
      <c r="J143" s="13"/>
      <c r="K143" s="13"/>
      <c r="L143" s="13"/>
      <c r="M143" s="13"/>
      <c r="N143" s="43"/>
      <c r="O143" s="13"/>
      <c r="P143" s="13"/>
      <c r="Q143" s="13"/>
      <c r="R143" s="13"/>
      <c r="S143" s="13"/>
      <c r="T143" s="13"/>
      <c r="U143" s="13"/>
    </row>
    <row r="144" spans="1:21" ht="30" customHeight="1">
      <c r="A144" s="13"/>
      <c r="B144" s="13"/>
      <c r="C144" s="13"/>
      <c r="D144" s="13"/>
      <c r="E144" s="13"/>
      <c r="F144" s="13"/>
      <c r="G144" s="13"/>
      <c r="H144" s="14" t="str">
        <f>IF(G144 ="", " ", VLOOKUP(G144,#REF!, 2, FALSE))</f>
        <v xml:space="preserve"> </v>
      </c>
      <c r="I144" s="13"/>
      <c r="J144" s="13"/>
      <c r="K144" s="13"/>
      <c r="L144" s="13"/>
      <c r="M144" s="13"/>
      <c r="N144" s="43"/>
      <c r="O144" s="13"/>
      <c r="P144" s="13"/>
      <c r="Q144" s="13"/>
      <c r="R144" s="13"/>
      <c r="S144" s="13"/>
      <c r="T144" s="13"/>
      <c r="U144" s="13"/>
    </row>
    <row r="145" spans="1:21" ht="30" customHeight="1">
      <c r="A145" s="13"/>
      <c r="B145" s="13"/>
      <c r="C145" s="13"/>
      <c r="D145" s="13"/>
      <c r="E145" s="13"/>
      <c r="F145" s="13"/>
      <c r="G145" s="13"/>
      <c r="H145" s="14" t="str">
        <f>IF(G145 ="", " ", VLOOKUP(G145,#REF!, 2, FALSE))</f>
        <v xml:space="preserve"> </v>
      </c>
      <c r="I145" s="13"/>
      <c r="J145" s="13"/>
      <c r="K145" s="13"/>
      <c r="L145" s="13"/>
      <c r="M145" s="13"/>
      <c r="N145" s="43"/>
      <c r="O145" s="13"/>
      <c r="P145" s="13"/>
      <c r="Q145" s="13"/>
      <c r="R145" s="13"/>
      <c r="S145" s="13"/>
      <c r="T145" s="13"/>
      <c r="U145" s="13"/>
    </row>
    <row r="146" spans="1:21" ht="30" customHeight="1">
      <c r="A146" s="13"/>
      <c r="B146" s="13"/>
      <c r="C146" s="13"/>
      <c r="D146" s="13"/>
      <c r="E146" s="13"/>
      <c r="F146" s="13"/>
      <c r="G146" s="13"/>
      <c r="H146" s="14" t="str">
        <f>IF(G146 ="", " ", VLOOKUP(G146,#REF!, 2, FALSE))</f>
        <v xml:space="preserve"> </v>
      </c>
      <c r="I146" s="13"/>
      <c r="J146" s="13"/>
      <c r="K146" s="13"/>
      <c r="L146" s="13"/>
      <c r="M146" s="13"/>
      <c r="N146" s="43"/>
      <c r="O146" s="13"/>
      <c r="P146" s="13"/>
      <c r="Q146" s="13"/>
      <c r="R146" s="13"/>
      <c r="S146" s="13"/>
      <c r="T146" s="13"/>
      <c r="U146" s="13"/>
    </row>
    <row r="147" spans="1:21" ht="30" customHeight="1">
      <c r="A147" s="13"/>
      <c r="B147" s="13"/>
      <c r="C147" s="13"/>
      <c r="D147" s="13"/>
      <c r="E147" s="13"/>
      <c r="F147" s="13"/>
      <c r="G147" s="13"/>
      <c r="H147" s="14" t="str">
        <f>IF(G147 ="", " ", VLOOKUP(G147,#REF!, 2, FALSE))</f>
        <v xml:space="preserve"> </v>
      </c>
      <c r="I147" s="13"/>
      <c r="J147" s="13"/>
      <c r="K147" s="13"/>
      <c r="L147" s="13"/>
      <c r="M147" s="13"/>
      <c r="N147" s="43"/>
      <c r="O147" s="13"/>
      <c r="P147" s="13"/>
      <c r="Q147" s="13"/>
      <c r="R147" s="13"/>
      <c r="S147" s="13"/>
      <c r="T147" s="13"/>
      <c r="U147" s="13"/>
    </row>
    <row r="148" spans="1:21" ht="30" customHeight="1">
      <c r="A148" s="13"/>
      <c r="B148" s="13"/>
      <c r="C148" s="13"/>
      <c r="D148" s="13"/>
      <c r="E148" s="13"/>
      <c r="F148" s="13"/>
      <c r="G148" s="13"/>
      <c r="H148" s="14" t="str">
        <f>IF(G148 ="", " ", VLOOKUP(G148,#REF!, 2, FALSE))</f>
        <v xml:space="preserve"> </v>
      </c>
      <c r="I148" s="13"/>
      <c r="J148" s="13"/>
      <c r="K148" s="13"/>
      <c r="L148" s="13"/>
      <c r="M148" s="13"/>
      <c r="N148" s="43"/>
      <c r="O148" s="13"/>
      <c r="P148" s="13"/>
      <c r="Q148" s="13"/>
      <c r="R148" s="13"/>
      <c r="S148" s="13"/>
      <c r="T148" s="13"/>
      <c r="U148" s="13"/>
    </row>
    <row r="149" spans="1:21" ht="30" customHeight="1">
      <c r="A149" s="13"/>
      <c r="B149" s="13"/>
      <c r="C149" s="13"/>
      <c r="D149" s="13"/>
      <c r="E149" s="13"/>
      <c r="F149" s="13"/>
      <c r="G149" s="13"/>
      <c r="H149" s="14" t="str">
        <f>IF(G149 ="", " ", VLOOKUP(G149,#REF!, 2, FALSE))</f>
        <v xml:space="preserve"> </v>
      </c>
      <c r="I149" s="13"/>
      <c r="J149" s="13"/>
      <c r="K149" s="13"/>
      <c r="L149" s="13"/>
      <c r="M149" s="13"/>
      <c r="N149" s="43"/>
      <c r="O149" s="13"/>
      <c r="P149" s="13"/>
      <c r="Q149" s="13"/>
      <c r="R149" s="13"/>
      <c r="S149" s="13"/>
      <c r="T149" s="13"/>
      <c r="U149" s="13"/>
    </row>
    <row r="150" spans="1:21" ht="30" customHeight="1">
      <c r="A150" s="13"/>
      <c r="B150" s="13"/>
      <c r="C150" s="13"/>
      <c r="D150" s="13"/>
      <c r="E150" s="13"/>
      <c r="F150" s="13"/>
      <c r="G150" s="13"/>
      <c r="H150" s="14" t="str">
        <f>IF(G150 ="", " ", VLOOKUP(G150,#REF!, 2, FALSE))</f>
        <v xml:space="preserve"> </v>
      </c>
      <c r="I150" s="13"/>
      <c r="J150" s="13"/>
      <c r="K150" s="13"/>
      <c r="L150" s="13"/>
      <c r="M150" s="13"/>
      <c r="N150" s="43"/>
      <c r="O150" s="13"/>
      <c r="P150" s="13"/>
      <c r="Q150" s="13"/>
      <c r="R150" s="13"/>
      <c r="S150" s="13"/>
      <c r="T150" s="13"/>
      <c r="U150" s="13"/>
    </row>
    <row r="151" spans="1:21" ht="30" customHeight="1">
      <c r="A151" s="13"/>
      <c r="B151" s="13"/>
      <c r="C151" s="13"/>
      <c r="D151" s="13"/>
      <c r="E151" s="13"/>
      <c r="F151" s="13"/>
      <c r="G151" s="13"/>
      <c r="H151" s="14" t="str">
        <f>IF(G151 ="", " ", VLOOKUP(G151,#REF!, 2, FALSE))</f>
        <v xml:space="preserve"> </v>
      </c>
      <c r="I151" s="13"/>
      <c r="J151" s="13"/>
      <c r="K151" s="13"/>
      <c r="L151" s="13"/>
      <c r="M151" s="13"/>
      <c r="N151" s="43"/>
      <c r="O151" s="13"/>
      <c r="P151" s="13"/>
      <c r="Q151" s="13"/>
      <c r="R151" s="13"/>
      <c r="S151" s="13"/>
      <c r="T151" s="13"/>
      <c r="U151" s="13"/>
    </row>
    <row r="152" spans="1:21" ht="30" customHeight="1">
      <c r="A152" s="13"/>
      <c r="B152" s="13"/>
      <c r="C152" s="13"/>
      <c r="D152" s="13"/>
      <c r="E152" s="13"/>
      <c r="F152" s="13"/>
      <c r="G152" s="13"/>
      <c r="H152" s="14" t="str">
        <f>IF(G152 ="", " ", VLOOKUP(G152,#REF!, 2, FALSE))</f>
        <v xml:space="preserve"> </v>
      </c>
      <c r="I152" s="13"/>
      <c r="J152" s="13"/>
      <c r="K152" s="13"/>
      <c r="L152" s="13"/>
      <c r="M152" s="13"/>
      <c r="N152" s="43"/>
      <c r="O152" s="13"/>
      <c r="P152" s="13"/>
      <c r="Q152" s="13"/>
      <c r="R152" s="13"/>
      <c r="S152" s="13"/>
      <c r="T152" s="13"/>
      <c r="U152" s="13"/>
    </row>
    <row r="153" spans="1:21" ht="30" customHeight="1">
      <c r="A153" s="13"/>
      <c r="B153" s="13"/>
      <c r="C153" s="13"/>
      <c r="D153" s="13"/>
      <c r="E153" s="13"/>
      <c r="F153" s="13"/>
      <c r="G153" s="13"/>
      <c r="H153" s="14" t="str">
        <f>IF(G153 ="", " ", VLOOKUP(G153,#REF!, 2, FALSE))</f>
        <v xml:space="preserve"> </v>
      </c>
      <c r="I153" s="13"/>
      <c r="J153" s="13"/>
      <c r="K153" s="13"/>
      <c r="L153" s="13"/>
      <c r="M153" s="13"/>
      <c r="N153" s="43"/>
      <c r="O153" s="13"/>
      <c r="P153" s="13"/>
      <c r="Q153" s="13"/>
      <c r="R153" s="13"/>
      <c r="S153" s="13"/>
      <c r="T153" s="13"/>
      <c r="U153" s="13"/>
    </row>
    <row r="154" spans="1:21" ht="30" customHeight="1">
      <c r="A154" s="13"/>
      <c r="B154" s="13"/>
      <c r="C154" s="13"/>
      <c r="D154" s="13"/>
      <c r="E154" s="13"/>
      <c r="F154" s="13"/>
      <c r="G154" s="13"/>
      <c r="H154" s="14" t="str">
        <f>IF(G154 ="", " ", VLOOKUP(G154,#REF!, 2, FALSE))</f>
        <v xml:space="preserve"> </v>
      </c>
      <c r="I154" s="13"/>
      <c r="J154" s="13"/>
      <c r="K154" s="13"/>
      <c r="L154" s="13"/>
      <c r="M154" s="13"/>
      <c r="N154" s="43"/>
      <c r="O154" s="13"/>
      <c r="P154" s="13"/>
      <c r="Q154" s="13"/>
      <c r="R154" s="13"/>
      <c r="S154" s="13"/>
      <c r="T154" s="13"/>
      <c r="U154" s="13"/>
    </row>
    <row r="155" spans="1:21" ht="30" customHeight="1">
      <c r="A155" s="13"/>
      <c r="B155" s="13"/>
      <c r="C155" s="13"/>
      <c r="D155" s="13"/>
      <c r="E155" s="13"/>
      <c r="F155" s="13"/>
      <c r="G155" s="13"/>
      <c r="H155" s="14" t="str">
        <f>IF(G155 ="", " ", VLOOKUP(G155,#REF!, 2, FALSE))</f>
        <v xml:space="preserve"> </v>
      </c>
      <c r="I155" s="13"/>
      <c r="J155" s="13"/>
      <c r="K155" s="13"/>
      <c r="L155" s="13"/>
      <c r="M155" s="13"/>
      <c r="N155" s="43"/>
      <c r="O155" s="13"/>
      <c r="P155" s="13"/>
      <c r="Q155" s="13"/>
      <c r="R155" s="13"/>
      <c r="S155" s="13"/>
      <c r="T155" s="13"/>
      <c r="U155" s="13"/>
    </row>
    <row r="156" spans="1:21" ht="30" customHeight="1">
      <c r="A156" s="13"/>
      <c r="B156" s="13"/>
      <c r="C156" s="13"/>
      <c r="D156" s="13"/>
      <c r="E156" s="13"/>
      <c r="F156" s="13"/>
      <c r="G156" s="13"/>
      <c r="H156" s="14" t="str">
        <f>IF(G156 ="", " ", VLOOKUP(G156,#REF!, 2, FALSE))</f>
        <v xml:space="preserve"> </v>
      </c>
      <c r="I156" s="13"/>
      <c r="J156" s="13"/>
      <c r="K156" s="13"/>
      <c r="L156" s="13"/>
      <c r="M156" s="13"/>
      <c r="N156" s="43"/>
      <c r="O156" s="13"/>
      <c r="P156" s="13"/>
      <c r="Q156" s="13"/>
      <c r="R156" s="13"/>
      <c r="S156" s="13"/>
      <c r="T156" s="13"/>
      <c r="U156" s="13"/>
    </row>
    <row r="157" spans="1:21" ht="30" customHeight="1">
      <c r="A157" s="13"/>
      <c r="B157" s="13"/>
      <c r="C157" s="13"/>
      <c r="D157" s="13"/>
      <c r="E157" s="13"/>
      <c r="F157" s="13"/>
      <c r="G157" s="13"/>
      <c r="H157" s="14" t="str">
        <f>IF(G157 ="", " ", VLOOKUP(G157,#REF!, 2, FALSE))</f>
        <v xml:space="preserve"> </v>
      </c>
      <c r="I157" s="13"/>
      <c r="J157" s="13"/>
      <c r="K157" s="13"/>
      <c r="L157" s="13"/>
      <c r="M157" s="13"/>
      <c r="N157" s="43"/>
      <c r="O157" s="13"/>
      <c r="P157" s="13"/>
      <c r="Q157" s="13"/>
      <c r="R157" s="13"/>
      <c r="S157" s="13"/>
      <c r="T157" s="13"/>
      <c r="U157" s="13"/>
    </row>
    <row r="158" spans="1:21" ht="30" customHeight="1">
      <c r="A158" s="13"/>
      <c r="B158" s="13"/>
      <c r="C158" s="13"/>
      <c r="D158" s="13"/>
      <c r="E158" s="13"/>
      <c r="F158" s="13"/>
      <c r="G158" s="13"/>
      <c r="H158" s="14" t="str">
        <f>IF(G158 ="", " ", VLOOKUP(G158,#REF!, 2, FALSE))</f>
        <v xml:space="preserve"> </v>
      </c>
      <c r="I158" s="13"/>
      <c r="J158" s="13"/>
      <c r="K158" s="13"/>
      <c r="L158" s="13"/>
      <c r="M158" s="13"/>
      <c r="N158" s="43"/>
      <c r="O158" s="13"/>
      <c r="P158" s="13"/>
      <c r="Q158" s="13"/>
      <c r="R158" s="13"/>
      <c r="S158" s="13"/>
      <c r="T158" s="13"/>
      <c r="U158" s="13"/>
    </row>
    <row r="159" spans="1:21" ht="30" customHeight="1">
      <c r="A159" s="13"/>
      <c r="B159" s="13"/>
      <c r="C159" s="13"/>
      <c r="D159" s="13"/>
      <c r="E159" s="13"/>
      <c r="F159" s="13"/>
      <c r="G159" s="13"/>
      <c r="H159" s="14" t="str">
        <f>IF(G159 ="", " ", VLOOKUP(G159,#REF!, 2, FALSE))</f>
        <v xml:space="preserve"> </v>
      </c>
      <c r="I159" s="13"/>
      <c r="J159" s="13"/>
      <c r="K159" s="13"/>
      <c r="L159" s="13"/>
      <c r="M159" s="13"/>
      <c r="N159" s="43"/>
      <c r="O159" s="13"/>
      <c r="P159" s="13"/>
      <c r="Q159" s="13"/>
      <c r="R159" s="13"/>
      <c r="S159" s="13"/>
      <c r="T159" s="13"/>
      <c r="U159" s="13"/>
    </row>
    <row r="160" spans="1:21" ht="30" customHeight="1">
      <c r="A160" s="13"/>
      <c r="B160" s="13"/>
      <c r="C160" s="13"/>
      <c r="D160" s="13"/>
      <c r="E160" s="13"/>
      <c r="F160" s="13"/>
      <c r="G160" s="13"/>
      <c r="H160" s="14" t="str">
        <f>IF(G160 ="", " ", VLOOKUP(G160,#REF!, 2, FALSE))</f>
        <v xml:space="preserve"> </v>
      </c>
      <c r="I160" s="13"/>
      <c r="J160" s="13"/>
      <c r="K160" s="13"/>
      <c r="L160" s="13"/>
      <c r="M160" s="13"/>
      <c r="N160" s="43"/>
      <c r="O160" s="13"/>
      <c r="P160" s="13"/>
      <c r="Q160" s="13"/>
      <c r="R160" s="13"/>
      <c r="S160" s="13"/>
      <c r="T160" s="13"/>
      <c r="U160" s="13"/>
    </row>
    <row r="161" spans="1:21" ht="30" customHeight="1">
      <c r="A161" s="13"/>
      <c r="B161" s="13"/>
      <c r="C161" s="13"/>
      <c r="D161" s="13"/>
      <c r="E161" s="13"/>
      <c r="F161" s="13"/>
      <c r="G161" s="13"/>
      <c r="H161" s="14" t="str">
        <f>IF(G161 ="", " ", VLOOKUP(G161,#REF!, 2, FALSE))</f>
        <v xml:space="preserve"> </v>
      </c>
      <c r="I161" s="13"/>
      <c r="J161" s="13"/>
      <c r="K161" s="13"/>
      <c r="L161" s="13"/>
      <c r="M161" s="13"/>
      <c r="N161" s="43"/>
      <c r="O161" s="13"/>
      <c r="P161" s="13"/>
      <c r="Q161" s="13"/>
      <c r="R161" s="13"/>
      <c r="S161" s="13"/>
      <c r="T161" s="13"/>
      <c r="U161" s="13"/>
    </row>
    <row r="162" spans="1:21" ht="30" customHeight="1">
      <c r="A162" s="13"/>
      <c r="B162" s="13"/>
      <c r="C162" s="13"/>
      <c r="D162" s="13"/>
      <c r="E162" s="13"/>
      <c r="F162" s="13"/>
      <c r="G162" s="13"/>
      <c r="H162" s="14" t="str">
        <f>IF(G162 ="", " ", VLOOKUP(G162,#REF!, 2, FALSE))</f>
        <v xml:space="preserve"> </v>
      </c>
      <c r="I162" s="13"/>
      <c r="J162" s="13"/>
      <c r="K162" s="13"/>
      <c r="L162" s="13"/>
      <c r="M162" s="13"/>
      <c r="N162" s="43"/>
      <c r="O162" s="13"/>
      <c r="P162" s="13"/>
      <c r="Q162" s="13"/>
      <c r="R162" s="13"/>
      <c r="S162" s="13"/>
      <c r="T162" s="13"/>
      <c r="U162" s="13"/>
    </row>
    <row r="163" spans="1:21" ht="30" customHeight="1">
      <c r="A163" s="13"/>
      <c r="B163" s="13"/>
      <c r="C163" s="13"/>
      <c r="D163" s="13"/>
      <c r="E163" s="13"/>
      <c r="F163" s="13"/>
      <c r="G163" s="13"/>
      <c r="H163" s="14" t="str">
        <f>IF(G163 ="", " ", VLOOKUP(G163,#REF!, 2, FALSE))</f>
        <v xml:space="preserve"> </v>
      </c>
      <c r="I163" s="13"/>
      <c r="J163" s="13"/>
      <c r="K163" s="13"/>
      <c r="L163" s="13"/>
      <c r="M163" s="13"/>
      <c r="N163" s="43"/>
      <c r="O163" s="13"/>
      <c r="P163" s="13"/>
      <c r="Q163" s="13"/>
      <c r="R163" s="13"/>
      <c r="S163" s="13"/>
      <c r="T163" s="13"/>
      <c r="U163" s="13"/>
    </row>
    <row r="164" spans="1:21" ht="30" customHeight="1">
      <c r="A164" s="13"/>
      <c r="B164" s="13"/>
      <c r="C164" s="13"/>
      <c r="D164" s="13"/>
      <c r="E164" s="13"/>
      <c r="F164" s="13"/>
      <c r="G164" s="13"/>
      <c r="H164" s="14" t="str">
        <f>IF(G164 ="", " ", VLOOKUP(G164,#REF!, 2, FALSE))</f>
        <v xml:space="preserve"> </v>
      </c>
      <c r="I164" s="13"/>
      <c r="J164" s="13"/>
      <c r="K164" s="13"/>
      <c r="L164" s="13"/>
      <c r="M164" s="13"/>
      <c r="N164" s="43"/>
      <c r="O164" s="13"/>
      <c r="P164" s="13"/>
      <c r="Q164" s="13"/>
      <c r="R164" s="13"/>
      <c r="S164" s="13"/>
      <c r="T164" s="13"/>
      <c r="U164" s="13"/>
    </row>
    <row r="165" spans="1:21" ht="30" customHeight="1">
      <c r="A165" s="13"/>
      <c r="B165" s="13"/>
      <c r="C165" s="13"/>
      <c r="D165" s="13"/>
      <c r="E165" s="13"/>
      <c r="F165" s="13"/>
      <c r="G165" s="13"/>
      <c r="H165" s="14" t="str">
        <f>IF(G165 ="", " ", VLOOKUP(G165,#REF!, 2, FALSE))</f>
        <v xml:space="preserve"> </v>
      </c>
      <c r="I165" s="13"/>
      <c r="J165" s="13"/>
      <c r="K165" s="13"/>
      <c r="L165" s="13"/>
      <c r="M165" s="13"/>
      <c r="N165" s="43"/>
      <c r="O165" s="13"/>
      <c r="P165" s="13"/>
      <c r="Q165" s="13"/>
      <c r="R165" s="13"/>
      <c r="S165" s="13"/>
      <c r="T165" s="13"/>
      <c r="U165" s="13"/>
    </row>
    <row r="166" spans="1:21" ht="30" customHeight="1">
      <c r="A166" s="13"/>
      <c r="B166" s="13"/>
      <c r="C166" s="13"/>
      <c r="D166" s="13"/>
      <c r="E166" s="13"/>
      <c r="F166" s="13"/>
      <c r="G166" s="13"/>
      <c r="H166" s="14" t="str">
        <f>IF(G166 ="", " ", VLOOKUP(G166,#REF!, 2, FALSE))</f>
        <v xml:space="preserve"> </v>
      </c>
      <c r="I166" s="13"/>
      <c r="J166" s="13"/>
      <c r="K166" s="13"/>
      <c r="L166" s="13"/>
      <c r="M166" s="13"/>
      <c r="N166" s="43"/>
      <c r="O166" s="13"/>
      <c r="P166" s="13"/>
      <c r="Q166" s="13"/>
      <c r="R166" s="13"/>
      <c r="S166" s="13"/>
      <c r="T166" s="13"/>
      <c r="U166" s="13"/>
    </row>
    <row r="167" spans="1:21" ht="30" customHeight="1">
      <c r="A167" s="13"/>
      <c r="B167" s="13"/>
      <c r="C167" s="13"/>
      <c r="D167" s="13"/>
      <c r="E167" s="13"/>
      <c r="F167" s="13"/>
      <c r="G167" s="13"/>
      <c r="H167" s="14" t="str">
        <f>IF(G167 ="", " ", VLOOKUP(G167,#REF!, 2, FALSE))</f>
        <v xml:space="preserve"> </v>
      </c>
      <c r="I167" s="13"/>
      <c r="J167" s="13"/>
      <c r="K167" s="13"/>
      <c r="L167" s="13"/>
      <c r="M167" s="13"/>
      <c r="N167" s="43"/>
      <c r="O167" s="13"/>
      <c r="P167" s="13"/>
      <c r="Q167" s="13"/>
      <c r="R167" s="13"/>
      <c r="S167" s="13"/>
      <c r="T167" s="13"/>
      <c r="U167" s="13"/>
    </row>
    <row r="168" spans="1:21" ht="30" customHeight="1">
      <c r="A168" s="13"/>
      <c r="B168" s="13"/>
      <c r="C168" s="13"/>
      <c r="D168" s="13"/>
      <c r="E168" s="13"/>
      <c r="F168" s="13"/>
      <c r="G168" s="13"/>
      <c r="H168" s="14" t="str">
        <f>IF(G168 ="", " ", VLOOKUP(G168,#REF!, 2, FALSE))</f>
        <v xml:space="preserve"> </v>
      </c>
      <c r="I168" s="13"/>
      <c r="J168" s="13"/>
      <c r="K168" s="13"/>
      <c r="L168" s="13"/>
      <c r="M168" s="13"/>
      <c r="N168" s="43"/>
      <c r="O168" s="13"/>
      <c r="P168" s="13"/>
      <c r="Q168" s="13"/>
      <c r="R168" s="13"/>
      <c r="S168" s="13"/>
      <c r="T168" s="13"/>
      <c r="U168" s="13"/>
    </row>
    <row r="169" spans="1:21" ht="30" customHeight="1">
      <c r="A169" s="13"/>
      <c r="B169" s="13"/>
      <c r="C169" s="13"/>
      <c r="D169" s="13"/>
      <c r="E169" s="13"/>
      <c r="F169" s="13"/>
      <c r="G169" s="13"/>
      <c r="H169" s="14" t="str">
        <f>IF(G169 ="", " ", VLOOKUP(G169,#REF!, 2, FALSE))</f>
        <v xml:space="preserve"> </v>
      </c>
      <c r="I169" s="13"/>
      <c r="J169" s="13"/>
      <c r="K169" s="13"/>
      <c r="L169" s="13"/>
      <c r="M169" s="13"/>
      <c r="N169" s="43"/>
      <c r="O169" s="13"/>
      <c r="P169" s="13"/>
      <c r="Q169" s="13"/>
      <c r="R169" s="13"/>
      <c r="S169" s="13"/>
      <c r="T169" s="13"/>
      <c r="U169" s="13"/>
    </row>
    <row r="170" spans="1:21" ht="30" customHeight="1">
      <c r="A170" s="13"/>
      <c r="B170" s="13"/>
      <c r="C170" s="13"/>
      <c r="D170" s="13"/>
      <c r="E170" s="13"/>
      <c r="F170" s="13"/>
      <c r="G170" s="13"/>
      <c r="H170" s="14" t="str">
        <f>IF(G170 ="", " ", VLOOKUP(G170,#REF!, 2, FALSE))</f>
        <v xml:space="preserve"> </v>
      </c>
      <c r="I170" s="13"/>
      <c r="J170" s="13"/>
      <c r="K170" s="13"/>
      <c r="L170" s="13"/>
      <c r="M170" s="13"/>
      <c r="N170" s="43"/>
      <c r="O170" s="13"/>
      <c r="P170" s="13"/>
      <c r="Q170" s="13"/>
      <c r="R170" s="13"/>
      <c r="S170" s="13"/>
      <c r="T170" s="13"/>
      <c r="U170" s="13"/>
    </row>
    <row r="171" spans="1:21" ht="30" customHeight="1">
      <c r="A171" s="13"/>
      <c r="B171" s="13"/>
      <c r="C171" s="13"/>
      <c r="D171" s="13"/>
      <c r="E171" s="13"/>
      <c r="F171" s="13"/>
      <c r="G171" s="13"/>
      <c r="H171" s="14" t="str">
        <f>IF(G171 ="", " ", VLOOKUP(G171,#REF!, 2, FALSE))</f>
        <v xml:space="preserve"> </v>
      </c>
      <c r="I171" s="13"/>
      <c r="J171" s="13"/>
      <c r="K171" s="13"/>
      <c r="L171" s="13"/>
      <c r="M171" s="13"/>
      <c r="N171" s="43"/>
      <c r="O171" s="13"/>
      <c r="P171" s="13"/>
      <c r="Q171" s="13"/>
      <c r="R171" s="13"/>
      <c r="S171" s="13"/>
      <c r="T171" s="13"/>
      <c r="U171" s="13"/>
    </row>
    <row r="172" spans="1:21" ht="30" customHeight="1">
      <c r="A172" s="13"/>
      <c r="B172" s="13"/>
      <c r="C172" s="13"/>
      <c r="D172" s="13"/>
      <c r="E172" s="13"/>
      <c r="F172" s="13"/>
      <c r="G172" s="13"/>
      <c r="H172" s="14" t="str">
        <f>IF(G172 ="", " ", VLOOKUP(G172,#REF!, 2, FALSE))</f>
        <v xml:space="preserve"> </v>
      </c>
      <c r="I172" s="13"/>
      <c r="J172" s="13"/>
      <c r="K172" s="13"/>
      <c r="L172" s="13"/>
      <c r="M172" s="13"/>
      <c r="N172" s="43"/>
      <c r="O172" s="13"/>
      <c r="P172" s="13"/>
      <c r="Q172" s="13"/>
      <c r="R172" s="13"/>
      <c r="S172" s="13"/>
      <c r="T172" s="13"/>
      <c r="U172" s="13"/>
    </row>
    <row r="173" spans="1:21" ht="30" customHeight="1">
      <c r="A173" s="13"/>
      <c r="B173" s="13"/>
      <c r="C173" s="13"/>
      <c r="D173" s="13"/>
      <c r="E173" s="13"/>
      <c r="F173" s="13"/>
      <c r="G173" s="13"/>
      <c r="H173" s="14" t="str">
        <f>IF(G173 ="", " ", VLOOKUP(G173,#REF!, 2, FALSE))</f>
        <v xml:space="preserve"> </v>
      </c>
      <c r="I173" s="13"/>
      <c r="J173" s="13"/>
      <c r="K173" s="13"/>
      <c r="L173" s="13"/>
      <c r="M173" s="13"/>
      <c r="N173" s="43"/>
      <c r="O173" s="13">
        <f>SUM(O2:O172)</f>
        <v>601</v>
      </c>
      <c r="P173" s="13">
        <f>SUM(P2:P172)</f>
        <v>21</v>
      </c>
      <c r="Q173" s="13"/>
      <c r="R173" s="13">
        <f>SUM(R2:R172)</f>
        <v>3</v>
      </c>
      <c r="S173" s="13"/>
      <c r="T173" s="13"/>
      <c r="U173" s="13"/>
    </row>
    <row r="174" spans="1:21" ht="30" customHeight="1"/>
    <row r="175" spans="1:21" ht="30" customHeight="1"/>
    <row r="178" spans="15:18" ht="45">
      <c r="O178" s="45" t="s">
        <v>442</v>
      </c>
      <c r="P178" s="45" t="s">
        <v>443</v>
      </c>
      <c r="Q178" s="45" t="s">
        <v>444</v>
      </c>
      <c r="R178" s="45" t="s">
        <v>445</v>
      </c>
    </row>
    <row r="179" spans="15:18">
      <c r="O179" s="13">
        <v>606</v>
      </c>
      <c r="P179" s="13">
        <v>23</v>
      </c>
      <c r="Q179" s="13"/>
      <c r="R179" s="13">
        <v>3</v>
      </c>
    </row>
  </sheetData>
  <sheetProtection deleteColumns="0" deleteRows="0"/>
  <autoFilter ref="A1:AC173"/>
  <dataValidations count="3">
    <dataValidation type="list" allowBlank="1" showInputMessage="1" showErrorMessage="1" sqref="I10:I16 G1:G108">
      <formula1>"1,2,3,4,5,6,7,8,9,10,11,12,13,14,15,16,17,18,19,20,21,22,23,24,25,26,27,28,29,30,31,32,33,34,35,36,37,38,39,40,41,42,43,44,45,46,47,48,49,50,51"</formula1>
    </dataValidation>
    <dataValidation type="list" allowBlank="1" showInputMessage="1" showErrorMessage="1" sqref="A2:A108">
      <formula1>"Dominio,Resto"</formula1>
    </dataValidation>
    <dataValidation type="list" allowBlank="1" showInputMessage="1" showErrorMessage="1" sqref="B2:B108">
      <formula1>"1,2,3,4"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03"/>
  <sheetViews>
    <sheetView tabSelected="1" workbookViewId="0">
      <pane ySplit="1" topLeftCell="A72" activePane="bottomLeft" state="frozen"/>
      <selection pane="bottomLeft" activeCell="J115" sqref="J115"/>
    </sheetView>
  </sheetViews>
  <sheetFormatPr baseColWidth="10" defaultRowHeight="15"/>
  <cols>
    <col min="1" max="1" width="6.85546875" customWidth="1"/>
    <col min="2" max="2" width="15.28515625" style="3" customWidth="1"/>
    <col min="3" max="3" width="14.42578125" customWidth="1"/>
    <col min="4" max="4" width="5" customWidth="1"/>
    <col min="5" max="5" width="6.140625" customWidth="1"/>
    <col min="6" max="6" width="7.42578125" customWidth="1"/>
    <col min="7" max="7" width="17.7109375" customWidth="1"/>
    <col min="8" max="8" width="5.28515625" customWidth="1"/>
    <col min="9" max="9" width="6.140625" customWidth="1"/>
    <col min="10" max="10" width="12" customWidth="1"/>
    <col min="17" max="17" width="73.140625" customWidth="1"/>
  </cols>
  <sheetData>
    <row r="1" spans="1:17" ht="51">
      <c r="A1" s="4" t="s">
        <v>5</v>
      </c>
      <c r="B1" s="20" t="s">
        <v>150</v>
      </c>
      <c r="C1" s="4" t="s">
        <v>6</v>
      </c>
      <c r="D1" s="4" t="s">
        <v>7</v>
      </c>
      <c r="E1" s="4" t="s">
        <v>26</v>
      </c>
      <c r="F1" s="4" t="s">
        <v>8</v>
      </c>
      <c r="G1" s="4" t="s">
        <v>9</v>
      </c>
      <c r="H1" s="4" t="s">
        <v>34</v>
      </c>
      <c r="I1" s="4" t="s">
        <v>15</v>
      </c>
      <c r="J1" s="4" t="s">
        <v>151</v>
      </c>
      <c r="K1" s="27" t="s">
        <v>276</v>
      </c>
      <c r="L1" s="27" t="s">
        <v>273</v>
      </c>
      <c r="M1" s="27" t="s">
        <v>274</v>
      </c>
      <c r="N1" s="27" t="s">
        <v>275</v>
      </c>
      <c r="O1" s="27" t="s">
        <v>149</v>
      </c>
      <c r="P1" s="28" t="s">
        <v>277</v>
      </c>
      <c r="Q1" s="4" t="s">
        <v>317</v>
      </c>
    </row>
    <row r="2" spans="1:17" ht="30" customHeight="1">
      <c r="A2" s="23">
        <v>1</v>
      </c>
      <c r="B2" s="24" t="s">
        <v>205</v>
      </c>
      <c r="C2" s="23">
        <v>999</v>
      </c>
      <c r="D2" s="23">
        <v>28</v>
      </c>
      <c r="E2" s="23">
        <v>6</v>
      </c>
      <c r="F2" s="23">
        <v>1</v>
      </c>
      <c r="G2" s="23" t="s">
        <v>206</v>
      </c>
      <c r="H2" s="23">
        <v>1</v>
      </c>
      <c r="I2" s="23">
        <v>3</v>
      </c>
      <c r="J2" s="23">
        <v>10</v>
      </c>
      <c r="K2" s="23">
        <v>1</v>
      </c>
      <c r="L2" s="23"/>
      <c r="M2" s="23"/>
      <c r="N2" s="23"/>
      <c r="O2" s="23"/>
      <c r="P2" s="13">
        <f t="shared" ref="P2:P23" si="0">SUM(K2:O2)</f>
        <v>1</v>
      </c>
      <c r="Q2" s="25" t="s">
        <v>207</v>
      </c>
    </row>
    <row r="3" spans="1:17" ht="30" customHeight="1">
      <c r="A3" s="23">
        <v>1</v>
      </c>
      <c r="B3" s="24" t="s">
        <v>278</v>
      </c>
      <c r="C3" s="23">
        <v>999</v>
      </c>
      <c r="D3" s="23">
        <v>13</v>
      </c>
      <c r="E3" s="23">
        <v>5</v>
      </c>
      <c r="F3" s="23">
        <v>1</v>
      </c>
      <c r="G3" s="23" t="s">
        <v>206</v>
      </c>
      <c r="H3" s="23">
        <v>1</v>
      </c>
      <c r="I3" s="23">
        <v>1</v>
      </c>
      <c r="J3" s="23">
        <v>37</v>
      </c>
      <c r="K3" s="23">
        <v>1</v>
      </c>
      <c r="L3" s="23"/>
      <c r="M3" s="23"/>
      <c r="N3" s="23"/>
      <c r="O3" s="23"/>
      <c r="P3" s="13">
        <f t="shared" si="0"/>
        <v>1</v>
      </c>
      <c r="Q3" s="25" t="s">
        <v>279</v>
      </c>
    </row>
    <row r="4" spans="1:17" ht="30" customHeight="1">
      <c r="A4" s="23">
        <v>1</v>
      </c>
      <c r="B4" s="24" t="s">
        <v>436</v>
      </c>
      <c r="C4" s="23">
        <v>30</v>
      </c>
      <c r="D4" s="23">
        <v>7</v>
      </c>
      <c r="E4" s="23">
        <v>14</v>
      </c>
      <c r="F4" s="23">
        <v>2</v>
      </c>
      <c r="G4" s="39" t="s">
        <v>17</v>
      </c>
      <c r="H4" s="23">
        <v>1</v>
      </c>
      <c r="I4" s="23">
        <v>3</v>
      </c>
      <c r="J4" s="23"/>
      <c r="K4" s="23"/>
      <c r="L4" s="23">
        <v>1</v>
      </c>
      <c r="M4" s="23"/>
      <c r="N4" s="23"/>
      <c r="O4" s="23"/>
      <c r="P4" s="13">
        <f t="shared" si="0"/>
        <v>1</v>
      </c>
      <c r="Q4" s="25" t="s">
        <v>437</v>
      </c>
    </row>
    <row r="5" spans="1:17" ht="30" customHeight="1">
      <c r="A5" s="23"/>
      <c r="B5" s="24" t="s">
        <v>438</v>
      </c>
      <c r="C5" s="23">
        <v>38</v>
      </c>
      <c r="D5" s="23">
        <v>7</v>
      </c>
      <c r="E5" s="23">
        <v>16</v>
      </c>
      <c r="F5" s="23">
        <v>2</v>
      </c>
      <c r="G5" s="23" t="s">
        <v>17</v>
      </c>
      <c r="H5" s="23">
        <v>1</v>
      </c>
      <c r="I5" s="23" t="s">
        <v>439</v>
      </c>
      <c r="J5" s="23">
        <v>20</v>
      </c>
      <c r="K5" s="23">
        <v>1</v>
      </c>
      <c r="L5" s="23"/>
      <c r="M5" s="23"/>
      <c r="N5" s="23"/>
      <c r="O5" s="23"/>
      <c r="P5" s="13">
        <f t="shared" si="0"/>
        <v>1</v>
      </c>
      <c r="Q5" s="25" t="s">
        <v>440</v>
      </c>
    </row>
    <row r="6" spans="1:17" ht="30" customHeight="1">
      <c r="A6" s="23"/>
      <c r="B6" s="24" t="s">
        <v>438</v>
      </c>
      <c r="C6" s="23">
        <v>38</v>
      </c>
      <c r="D6" s="23">
        <v>7</v>
      </c>
      <c r="E6" s="23">
        <v>14</v>
      </c>
      <c r="F6" s="23">
        <v>2</v>
      </c>
      <c r="G6" s="23" t="s">
        <v>17</v>
      </c>
      <c r="H6" s="23">
        <v>1</v>
      </c>
      <c r="I6" s="23">
        <v>2</v>
      </c>
      <c r="J6" s="23">
        <v>11</v>
      </c>
      <c r="K6" s="23">
        <v>1</v>
      </c>
      <c r="L6" s="23"/>
      <c r="M6" s="23"/>
      <c r="N6" s="23"/>
      <c r="O6" s="23"/>
      <c r="P6" s="13">
        <f t="shared" si="0"/>
        <v>1</v>
      </c>
      <c r="Q6" s="25" t="s">
        <v>441</v>
      </c>
    </row>
    <row r="7" spans="1:17" ht="30" customHeight="1">
      <c r="A7" s="23">
        <v>1</v>
      </c>
      <c r="B7" s="1" t="s">
        <v>42</v>
      </c>
      <c r="C7" s="46" t="s">
        <v>29</v>
      </c>
      <c r="D7" s="46" t="s">
        <v>30</v>
      </c>
      <c r="E7" s="7" t="s">
        <v>31</v>
      </c>
      <c r="F7" s="23">
        <v>3</v>
      </c>
      <c r="G7" s="19" t="s">
        <v>18</v>
      </c>
      <c r="H7" s="23">
        <v>1</v>
      </c>
      <c r="I7" s="23">
        <v>2</v>
      </c>
      <c r="J7" s="23">
        <v>8</v>
      </c>
      <c r="K7" s="23">
        <v>3</v>
      </c>
      <c r="L7" s="23"/>
      <c r="M7" s="23"/>
      <c r="N7" s="23"/>
      <c r="O7" s="23"/>
      <c r="P7" s="13">
        <f t="shared" si="0"/>
        <v>3</v>
      </c>
      <c r="Q7" s="10" t="s">
        <v>446</v>
      </c>
    </row>
    <row r="8" spans="1:17" ht="30" customHeight="1">
      <c r="A8" s="23">
        <v>1</v>
      </c>
      <c r="B8" s="24" t="s">
        <v>301</v>
      </c>
      <c r="C8" s="23">
        <v>68</v>
      </c>
      <c r="D8" s="23">
        <v>5</v>
      </c>
      <c r="E8" s="23">
        <v>3</v>
      </c>
      <c r="F8" s="23">
        <v>4</v>
      </c>
      <c r="G8" s="26" t="s">
        <v>19</v>
      </c>
      <c r="H8" s="23">
        <v>1</v>
      </c>
      <c r="I8" s="23">
        <v>3</v>
      </c>
      <c r="J8" s="23">
        <v>11</v>
      </c>
      <c r="K8" s="23"/>
      <c r="L8" s="23"/>
      <c r="M8" s="23"/>
      <c r="N8" s="23"/>
      <c r="O8" s="23">
        <v>1</v>
      </c>
      <c r="P8" s="13">
        <f t="shared" si="0"/>
        <v>1</v>
      </c>
      <c r="Q8" s="25" t="s">
        <v>302</v>
      </c>
    </row>
    <row r="9" spans="1:17" ht="30" customHeight="1">
      <c r="A9" s="23">
        <v>1</v>
      </c>
      <c r="B9" s="24" t="s">
        <v>41</v>
      </c>
      <c r="C9" s="23">
        <v>20</v>
      </c>
      <c r="D9" s="23">
        <v>8</v>
      </c>
      <c r="E9" s="23">
        <v>8</v>
      </c>
      <c r="F9" s="23">
        <v>5</v>
      </c>
      <c r="G9" s="19" t="s">
        <v>20</v>
      </c>
      <c r="H9" s="23">
        <v>1</v>
      </c>
      <c r="I9" s="23">
        <v>2</v>
      </c>
      <c r="J9" s="23">
        <v>19</v>
      </c>
      <c r="K9" s="23"/>
      <c r="L9" s="23">
        <v>1</v>
      </c>
      <c r="M9" s="23"/>
      <c r="N9" s="23"/>
      <c r="O9" s="23"/>
      <c r="P9" s="13">
        <f t="shared" si="0"/>
        <v>1</v>
      </c>
      <c r="Q9" s="25" t="s">
        <v>394</v>
      </c>
    </row>
    <row r="10" spans="1:17" ht="30" customHeight="1">
      <c r="A10" s="23">
        <v>1</v>
      </c>
      <c r="B10" s="24"/>
      <c r="C10" s="23"/>
      <c r="D10" s="23"/>
      <c r="E10" s="23"/>
      <c r="F10" s="23">
        <v>6</v>
      </c>
      <c r="G10" s="19" t="s">
        <v>21</v>
      </c>
      <c r="H10" s="23"/>
      <c r="I10" s="23"/>
      <c r="J10" s="23"/>
      <c r="K10" s="23"/>
      <c r="L10" s="23"/>
      <c r="M10" s="23"/>
      <c r="N10" s="23"/>
      <c r="O10" s="23"/>
      <c r="P10" s="13">
        <f t="shared" si="0"/>
        <v>0</v>
      </c>
      <c r="Q10" s="25"/>
    </row>
    <row r="11" spans="1:17" ht="30" customHeight="1">
      <c r="A11" s="23">
        <v>1</v>
      </c>
      <c r="B11" s="24" t="s">
        <v>365</v>
      </c>
      <c r="C11" s="23">
        <v>999</v>
      </c>
      <c r="D11" s="23">
        <v>29</v>
      </c>
      <c r="E11" s="23">
        <v>7</v>
      </c>
      <c r="F11" s="23">
        <v>7</v>
      </c>
      <c r="G11" s="19" t="s">
        <v>22</v>
      </c>
      <c r="H11" s="23">
        <v>1</v>
      </c>
      <c r="I11" s="23">
        <v>2</v>
      </c>
      <c r="J11" s="23" t="s">
        <v>434</v>
      </c>
      <c r="K11" s="23">
        <v>2</v>
      </c>
      <c r="L11" s="23"/>
      <c r="M11" s="23"/>
      <c r="N11" s="23"/>
      <c r="O11" s="23"/>
      <c r="P11" s="13">
        <f t="shared" si="0"/>
        <v>2</v>
      </c>
      <c r="Q11" s="25" t="s">
        <v>435</v>
      </c>
    </row>
    <row r="12" spans="1:17" ht="30" customHeight="1">
      <c r="A12" s="23">
        <v>1</v>
      </c>
      <c r="B12" s="24" t="s">
        <v>305</v>
      </c>
      <c r="C12" s="23">
        <v>1</v>
      </c>
      <c r="D12" s="23">
        <v>7</v>
      </c>
      <c r="E12" s="23">
        <v>5</v>
      </c>
      <c r="F12" s="23">
        <v>7</v>
      </c>
      <c r="G12" s="19" t="s">
        <v>22</v>
      </c>
      <c r="H12" s="23">
        <v>1</v>
      </c>
      <c r="I12" s="23">
        <v>2</v>
      </c>
      <c r="J12" s="23">
        <v>10</v>
      </c>
      <c r="K12" s="23">
        <v>1</v>
      </c>
      <c r="L12" s="23"/>
      <c r="M12" s="23"/>
      <c r="N12" s="23"/>
      <c r="O12" s="23"/>
      <c r="P12" s="13">
        <f t="shared" si="0"/>
        <v>1</v>
      </c>
      <c r="Q12" s="25" t="s">
        <v>306</v>
      </c>
    </row>
    <row r="13" spans="1:17" ht="30" customHeight="1">
      <c r="A13" s="23">
        <v>1</v>
      </c>
      <c r="B13" s="21" t="s">
        <v>178</v>
      </c>
      <c r="C13" s="13">
        <v>1</v>
      </c>
      <c r="D13" s="13">
        <v>5</v>
      </c>
      <c r="E13" s="13">
        <v>12</v>
      </c>
      <c r="F13" s="13">
        <v>8</v>
      </c>
      <c r="G13" s="13" t="s">
        <v>179</v>
      </c>
      <c r="H13" s="13">
        <v>1</v>
      </c>
      <c r="I13" s="13">
        <v>3</v>
      </c>
      <c r="J13" s="13">
        <v>10</v>
      </c>
      <c r="K13" s="13"/>
      <c r="L13" s="13"/>
      <c r="M13" s="13"/>
      <c r="N13" s="13">
        <v>1</v>
      </c>
      <c r="O13" s="13"/>
      <c r="P13" s="13">
        <f t="shared" si="0"/>
        <v>1</v>
      </c>
      <c r="Q13" s="22" t="s">
        <v>180</v>
      </c>
    </row>
    <row r="14" spans="1:17" ht="30" customHeight="1">
      <c r="A14" s="13">
        <v>1</v>
      </c>
      <c r="B14" s="21" t="s">
        <v>178</v>
      </c>
      <c r="C14" s="13">
        <v>1</v>
      </c>
      <c r="D14" s="13">
        <v>5</v>
      </c>
      <c r="E14" s="13">
        <v>12</v>
      </c>
      <c r="F14" s="13">
        <v>8</v>
      </c>
      <c r="G14" s="13" t="s">
        <v>179</v>
      </c>
      <c r="H14" s="13">
        <v>1</v>
      </c>
      <c r="I14" s="13">
        <v>3</v>
      </c>
      <c r="J14" s="13">
        <v>11</v>
      </c>
      <c r="K14" s="13"/>
      <c r="L14" s="13"/>
      <c r="M14" s="13"/>
      <c r="N14" s="13"/>
      <c r="O14" s="13">
        <v>1</v>
      </c>
      <c r="P14" s="13">
        <f t="shared" si="0"/>
        <v>1</v>
      </c>
      <c r="Q14" s="22" t="s">
        <v>181</v>
      </c>
    </row>
    <row r="15" spans="1:17" ht="30" customHeight="1">
      <c r="A15" s="13">
        <v>1</v>
      </c>
      <c r="B15" s="21" t="s">
        <v>178</v>
      </c>
      <c r="C15" s="13">
        <v>1</v>
      </c>
      <c r="D15" s="13">
        <v>5</v>
      </c>
      <c r="E15" s="13">
        <v>12</v>
      </c>
      <c r="F15" s="13">
        <v>8</v>
      </c>
      <c r="G15" s="13" t="s">
        <v>179</v>
      </c>
      <c r="H15" s="13">
        <v>2</v>
      </c>
      <c r="I15" s="13">
        <v>2</v>
      </c>
      <c r="J15" s="13" t="s">
        <v>182</v>
      </c>
      <c r="K15" s="13">
        <v>12</v>
      </c>
      <c r="L15" s="13"/>
      <c r="M15" s="13"/>
      <c r="N15" s="13"/>
      <c r="O15" s="13"/>
      <c r="P15" s="13">
        <f t="shared" si="0"/>
        <v>12</v>
      </c>
      <c r="Q15" s="22" t="s">
        <v>183</v>
      </c>
    </row>
    <row r="16" spans="1:17" ht="30" customHeight="1">
      <c r="A16" s="13">
        <v>1</v>
      </c>
      <c r="B16" s="21" t="s">
        <v>178</v>
      </c>
      <c r="C16" s="13">
        <v>1</v>
      </c>
      <c r="D16" s="13">
        <v>5</v>
      </c>
      <c r="E16" s="13">
        <v>2</v>
      </c>
      <c r="F16" s="13">
        <v>8</v>
      </c>
      <c r="G16" s="13" t="s">
        <v>179</v>
      </c>
      <c r="H16" s="13">
        <v>1</v>
      </c>
      <c r="I16" s="13">
        <v>3</v>
      </c>
      <c r="J16" s="13">
        <v>10</v>
      </c>
      <c r="K16" s="13"/>
      <c r="L16" s="13"/>
      <c r="M16" s="13"/>
      <c r="N16" s="13">
        <v>1</v>
      </c>
      <c r="O16" s="13"/>
      <c r="P16" s="13">
        <f t="shared" si="0"/>
        <v>1</v>
      </c>
      <c r="Q16" s="22" t="s">
        <v>184</v>
      </c>
    </row>
    <row r="17" spans="1:17" ht="30" customHeight="1">
      <c r="A17" s="13">
        <v>1</v>
      </c>
      <c r="B17" s="21" t="s">
        <v>178</v>
      </c>
      <c r="C17" s="13">
        <v>1</v>
      </c>
      <c r="D17" s="13">
        <v>5</v>
      </c>
      <c r="E17" s="13">
        <v>2</v>
      </c>
      <c r="F17" s="13">
        <v>8</v>
      </c>
      <c r="G17" s="13" t="s">
        <v>179</v>
      </c>
      <c r="H17" s="13">
        <v>1</v>
      </c>
      <c r="I17" s="13">
        <v>3</v>
      </c>
      <c r="J17" s="13">
        <v>10</v>
      </c>
      <c r="K17" s="13"/>
      <c r="L17" s="13"/>
      <c r="M17" s="13"/>
      <c r="N17" s="13">
        <v>1</v>
      </c>
      <c r="O17" s="13"/>
      <c r="P17" s="13">
        <f t="shared" si="0"/>
        <v>1</v>
      </c>
      <c r="Q17" s="22" t="s">
        <v>185</v>
      </c>
    </row>
    <row r="18" spans="1:17" ht="30" customHeight="1">
      <c r="A18" s="13">
        <v>1</v>
      </c>
      <c r="B18" s="21" t="s">
        <v>178</v>
      </c>
      <c r="C18" s="13">
        <v>1</v>
      </c>
      <c r="D18" s="13">
        <v>5</v>
      </c>
      <c r="E18" s="13">
        <v>2</v>
      </c>
      <c r="F18" s="13">
        <v>8</v>
      </c>
      <c r="G18" s="13" t="s">
        <v>179</v>
      </c>
      <c r="H18" s="13">
        <v>1</v>
      </c>
      <c r="I18" s="13">
        <v>3</v>
      </c>
      <c r="J18" s="13">
        <v>11</v>
      </c>
      <c r="K18" s="13"/>
      <c r="L18" s="13"/>
      <c r="M18" s="13"/>
      <c r="N18" s="13"/>
      <c r="O18" s="13">
        <v>1</v>
      </c>
      <c r="P18" s="13">
        <f t="shared" si="0"/>
        <v>1</v>
      </c>
      <c r="Q18" s="22" t="s">
        <v>186</v>
      </c>
    </row>
    <row r="19" spans="1:17" ht="30" customHeight="1">
      <c r="A19" s="13">
        <v>1</v>
      </c>
      <c r="B19" s="21" t="s">
        <v>213</v>
      </c>
      <c r="C19" s="13">
        <v>999</v>
      </c>
      <c r="D19" s="13">
        <v>7</v>
      </c>
      <c r="E19" s="13">
        <v>3</v>
      </c>
      <c r="F19" s="13">
        <v>8</v>
      </c>
      <c r="G19" s="13" t="s">
        <v>179</v>
      </c>
      <c r="H19" s="13">
        <v>1</v>
      </c>
      <c r="I19" s="13">
        <v>3</v>
      </c>
      <c r="J19" s="13">
        <v>10</v>
      </c>
      <c r="K19" s="13"/>
      <c r="L19" s="13"/>
      <c r="M19" s="13"/>
      <c r="N19" s="13">
        <v>1</v>
      </c>
      <c r="O19" s="13"/>
      <c r="P19" s="13">
        <f t="shared" si="0"/>
        <v>1</v>
      </c>
      <c r="Q19" s="22" t="s">
        <v>214</v>
      </c>
    </row>
    <row r="20" spans="1:17" ht="30" customHeight="1">
      <c r="A20" s="13">
        <v>1</v>
      </c>
      <c r="B20" s="21" t="s">
        <v>213</v>
      </c>
      <c r="C20" s="13">
        <v>999</v>
      </c>
      <c r="D20" s="13">
        <v>7</v>
      </c>
      <c r="E20" s="13">
        <v>3</v>
      </c>
      <c r="F20" s="13">
        <v>8</v>
      </c>
      <c r="G20" s="13" t="s">
        <v>179</v>
      </c>
      <c r="H20" s="13">
        <v>1</v>
      </c>
      <c r="I20" s="13">
        <v>3</v>
      </c>
      <c r="J20" s="13">
        <v>11</v>
      </c>
      <c r="K20" s="13"/>
      <c r="L20" s="13"/>
      <c r="M20" s="13"/>
      <c r="N20" s="13"/>
      <c r="O20" s="13">
        <v>1</v>
      </c>
      <c r="P20" s="13">
        <f t="shared" si="0"/>
        <v>1</v>
      </c>
      <c r="Q20" s="22" t="s">
        <v>215</v>
      </c>
    </row>
    <row r="21" spans="1:17" ht="30" customHeight="1">
      <c r="A21" s="13">
        <v>1</v>
      </c>
      <c r="B21" s="21" t="s">
        <v>299</v>
      </c>
      <c r="C21" s="13">
        <v>1</v>
      </c>
      <c r="D21" s="13">
        <v>5</v>
      </c>
      <c r="E21" s="13">
        <v>1</v>
      </c>
      <c r="F21" s="13">
        <v>9</v>
      </c>
      <c r="G21" s="12" t="s">
        <v>23</v>
      </c>
      <c r="H21" s="13">
        <v>1</v>
      </c>
      <c r="I21" s="13">
        <v>1</v>
      </c>
      <c r="J21" s="13">
        <v>2</v>
      </c>
      <c r="K21" s="13"/>
      <c r="L21" s="13">
        <v>1</v>
      </c>
      <c r="M21" s="13"/>
      <c r="N21" s="13"/>
      <c r="O21" s="13"/>
      <c r="P21" s="13">
        <f t="shared" si="0"/>
        <v>1</v>
      </c>
      <c r="Q21" s="22" t="s">
        <v>300</v>
      </c>
    </row>
    <row r="22" spans="1:17" ht="30" customHeight="1">
      <c r="A22" s="13">
        <v>1</v>
      </c>
      <c r="B22" s="21" t="s">
        <v>303</v>
      </c>
      <c r="C22" s="13">
        <v>72</v>
      </c>
      <c r="D22" s="13">
        <v>2</v>
      </c>
      <c r="E22" s="13">
        <v>15</v>
      </c>
      <c r="F22" s="13">
        <v>9</v>
      </c>
      <c r="G22" s="12" t="s">
        <v>23</v>
      </c>
      <c r="H22" s="13">
        <v>1</v>
      </c>
      <c r="I22" s="13">
        <v>3</v>
      </c>
      <c r="J22" s="13">
        <v>11</v>
      </c>
      <c r="K22" s="13"/>
      <c r="L22" s="13"/>
      <c r="M22" s="13"/>
      <c r="N22" s="13">
        <v>1</v>
      </c>
      <c r="O22" s="13"/>
      <c r="P22" s="13">
        <f t="shared" si="0"/>
        <v>1</v>
      </c>
      <c r="Q22" s="22" t="s">
        <v>304</v>
      </c>
    </row>
    <row r="23" spans="1:17" ht="30" customHeight="1">
      <c r="A23" s="13">
        <v>1</v>
      </c>
      <c r="B23" s="21" t="s">
        <v>210</v>
      </c>
      <c r="C23" s="13">
        <v>999</v>
      </c>
      <c r="D23" s="13">
        <v>14</v>
      </c>
      <c r="E23" s="13">
        <v>11</v>
      </c>
      <c r="F23" s="13">
        <v>10</v>
      </c>
      <c r="G23" s="13" t="s">
        <v>211</v>
      </c>
      <c r="H23" s="13">
        <v>1</v>
      </c>
      <c r="I23" s="13">
        <v>3</v>
      </c>
      <c r="J23" s="13">
        <v>25</v>
      </c>
      <c r="K23" s="13">
        <v>1</v>
      </c>
      <c r="L23" s="13"/>
      <c r="M23" s="13"/>
      <c r="N23" s="13"/>
      <c r="O23" s="13"/>
      <c r="P23" s="13">
        <f t="shared" si="0"/>
        <v>1</v>
      </c>
      <c r="Q23" s="22" t="s">
        <v>212</v>
      </c>
    </row>
    <row r="24" spans="1:17" ht="30" customHeight="1">
      <c r="A24" s="13"/>
      <c r="B24" s="21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22"/>
    </row>
    <row r="25" spans="1:17" ht="30" customHeight="1">
      <c r="A25" s="13">
        <v>1</v>
      </c>
      <c r="B25" s="21" t="s">
        <v>231</v>
      </c>
      <c r="C25" s="13">
        <v>7</v>
      </c>
      <c r="D25" s="13">
        <v>7</v>
      </c>
      <c r="E25" s="13">
        <v>11</v>
      </c>
      <c r="F25" s="13">
        <v>11</v>
      </c>
      <c r="G25" s="13" t="s">
        <v>24</v>
      </c>
      <c r="H25" s="13">
        <v>1</v>
      </c>
      <c r="I25" s="13">
        <v>3</v>
      </c>
      <c r="J25" s="13">
        <v>25</v>
      </c>
      <c r="K25" s="13"/>
      <c r="L25" s="13">
        <v>1</v>
      </c>
      <c r="M25" s="13"/>
      <c r="N25" s="13"/>
      <c r="O25" s="13"/>
      <c r="P25" s="13">
        <f t="shared" ref="P25:P56" si="1">SUM(K25:O25)</f>
        <v>1</v>
      </c>
      <c r="Q25" s="13" t="s">
        <v>232</v>
      </c>
    </row>
    <row r="26" spans="1:17" ht="30" customHeight="1">
      <c r="A26" s="13">
        <v>1</v>
      </c>
      <c r="B26" s="21" t="s">
        <v>53</v>
      </c>
      <c r="C26" s="13">
        <v>951</v>
      </c>
      <c r="D26" s="13">
        <v>1</v>
      </c>
      <c r="E26" s="13">
        <v>4</v>
      </c>
      <c r="F26" s="13">
        <v>12</v>
      </c>
      <c r="G26" s="13" t="s">
        <v>200</v>
      </c>
      <c r="H26" s="13">
        <v>1</v>
      </c>
      <c r="I26" s="13">
        <v>1</v>
      </c>
      <c r="J26" s="13">
        <v>19</v>
      </c>
      <c r="K26" s="13"/>
      <c r="L26" s="13">
        <v>1</v>
      </c>
      <c r="M26" s="13"/>
      <c r="N26" s="13"/>
      <c r="O26" s="13"/>
      <c r="P26" s="13">
        <f t="shared" si="1"/>
        <v>1</v>
      </c>
      <c r="Q26" s="22" t="s">
        <v>201</v>
      </c>
    </row>
    <row r="27" spans="1:17" ht="30" customHeight="1">
      <c r="A27" s="13">
        <v>1</v>
      </c>
      <c r="B27" s="21" t="s">
        <v>307</v>
      </c>
      <c r="C27" s="13">
        <v>30</v>
      </c>
      <c r="D27" s="13">
        <v>5</v>
      </c>
      <c r="E27" s="13">
        <v>5</v>
      </c>
      <c r="F27" s="13">
        <v>12</v>
      </c>
      <c r="G27" s="13" t="s">
        <v>200</v>
      </c>
      <c r="H27" s="13">
        <v>1</v>
      </c>
      <c r="I27" s="13">
        <v>2</v>
      </c>
      <c r="J27" s="13">
        <v>11</v>
      </c>
      <c r="K27" s="13">
        <v>1</v>
      </c>
      <c r="L27" s="13"/>
      <c r="M27" s="13"/>
      <c r="N27" s="13"/>
      <c r="O27" s="13"/>
      <c r="P27" s="13">
        <f t="shared" si="1"/>
        <v>1</v>
      </c>
      <c r="Q27" s="22" t="s">
        <v>306</v>
      </c>
    </row>
    <row r="28" spans="1:17" ht="30" customHeight="1">
      <c r="A28" s="13">
        <v>1</v>
      </c>
      <c r="B28" s="21" t="s">
        <v>266</v>
      </c>
      <c r="C28" s="13">
        <v>999</v>
      </c>
      <c r="D28" s="13">
        <v>9</v>
      </c>
      <c r="E28" s="13">
        <v>6</v>
      </c>
      <c r="F28" s="13">
        <v>13</v>
      </c>
      <c r="G28" s="13" t="s">
        <v>234</v>
      </c>
      <c r="H28" s="13">
        <v>1</v>
      </c>
      <c r="I28" s="13">
        <v>3</v>
      </c>
      <c r="J28" s="13">
        <v>10</v>
      </c>
      <c r="K28" s="13"/>
      <c r="L28" s="13"/>
      <c r="M28" s="13"/>
      <c r="N28" s="13">
        <v>1</v>
      </c>
      <c r="O28" s="13"/>
      <c r="P28" s="13">
        <f t="shared" si="1"/>
        <v>1</v>
      </c>
      <c r="Q28" s="13" t="s">
        <v>267</v>
      </c>
    </row>
    <row r="29" spans="1:17" ht="30" customHeight="1">
      <c r="A29" s="13">
        <v>1</v>
      </c>
      <c r="B29" s="21" t="s">
        <v>266</v>
      </c>
      <c r="C29" s="13">
        <v>999</v>
      </c>
      <c r="D29" s="13">
        <v>9</v>
      </c>
      <c r="E29" s="13">
        <v>6</v>
      </c>
      <c r="F29" s="13">
        <v>13</v>
      </c>
      <c r="G29" s="13" t="s">
        <v>234</v>
      </c>
      <c r="H29" s="13">
        <v>1</v>
      </c>
      <c r="I29" s="13">
        <v>3</v>
      </c>
      <c r="J29" s="13">
        <v>10</v>
      </c>
      <c r="K29" s="13"/>
      <c r="L29" s="13"/>
      <c r="M29" s="13"/>
      <c r="N29" s="13">
        <v>1</v>
      </c>
      <c r="O29" s="13"/>
      <c r="P29" s="13">
        <f t="shared" si="1"/>
        <v>1</v>
      </c>
      <c r="Q29" s="13" t="s">
        <v>268</v>
      </c>
    </row>
    <row r="30" spans="1:17" ht="30" customHeight="1">
      <c r="A30" s="13">
        <v>1</v>
      </c>
      <c r="B30" s="21" t="s">
        <v>266</v>
      </c>
      <c r="C30" s="13">
        <v>999</v>
      </c>
      <c r="D30" s="13">
        <v>9</v>
      </c>
      <c r="E30" s="13">
        <v>6</v>
      </c>
      <c r="F30" s="13">
        <v>13</v>
      </c>
      <c r="G30" s="13" t="s">
        <v>234</v>
      </c>
      <c r="H30" s="13">
        <v>1</v>
      </c>
      <c r="I30" s="13">
        <v>3</v>
      </c>
      <c r="J30" s="13">
        <v>11</v>
      </c>
      <c r="K30" s="13"/>
      <c r="L30" s="13"/>
      <c r="M30" s="13"/>
      <c r="N30" s="13"/>
      <c r="O30" s="13">
        <v>1</v>
      </c>
      <c r="P30" s="13">
        <f t="shared" si="1"/>
        <v>1</v>
      </c>
      <c r="Q30" s="13" t="s">
        <v>269</v>
      </c>
    </row>
    <row r="31" spans="1:17" ht="30" customHeight="1">
      <c r="A31" s="13">
        <v>1</v>
      </c>
      <c r="B31" s="21" t="s">
        <v>266</v>
      </c>
      <c r="C31" s="13">
        <v>999</v>
      </c>
      <c r="D31" s="13">
        <v>9</v>
      </c>
      <c r="E31" s="13">
        <v>9</v>
      </c>
      <c r="F31" s="13">
        <v>13</v>
      </c>
      <c r="G31" s="13" t="s">
        <v>234</v>
      </c>
      <c r="H31" s="13">
        <v>1</v>
      </c>
      <c r="I31" s="13">
        <v>3</v>
      </c>
      <c r="J31" s="13">
        <v>11</v>
      </c>
      <c r="K31" s="13"/>
      <c r="L31" s="13"/>
      <c r="M31" s="13"/>
      <c r="N31" s="13"/>
      <c r="O31" s="13">
        <v>1</v>
      </c>
      <c r="P31" s="13">
        <f t="shared" si="1"/>
        <v>1</v>
      </c>
      <c r="Q31" s="13" t="s">
        <v>270</v>
      </c>
    </row>
    <row r="32" spans="1:17" ht="30" customHeight="1">
      <c r="A32" s="13">
        <v>1</v>
      </c>
      <c r="B32" s="21" t="s">
        <v>187</v>
      </c>
      <c r="C32" s="13">
        <v>6</v>
      </c>
      <c r="D32" s="13">
        <v>3</v>
      </c>
      <c r="E32" s="13">
        <v>4</v>
      </c>
      <c r="F32" s="13">
        <v>14</v>
      </c>
      <c r="G32" s="13" t="s">
        <v>188</v>
      </c>
      <c r="H32" s="13">
        <v>1</v>
      </c>
      <c r="I32" s="13">
        <v>3</v>
      </c>
      <c r="J32" s="13">
        <v>25</v>
      </c>
      <c r="K32" s="13">
        <v>1</v>
      </c>
      <c r="L32" s="13"/>
      <c r="M32" s="13"/>
      <c r="N32" s="13"/>
      <c r="O32" s="13"/>
      <c r="P32" s="13">
        <f t="shared" si="1"/>
        <v>1</v>
      </c>
      <c r="Q32" s="22" t="s">
        <v>189</v>
      </c>
    </row>
    <row r="33" spans="1:17" ht="30" customHeight="1">
      <c r="A33" s="13">
        <v>1</v>
      </c>
      <c r="B33" s="21" t="s">
        <v>187</v>
      </c>
      <c r="C33" s="13">
        <v>6</v>
      </c>
      <c r="D33" s="13">
        <v>3</v>
      </c>
      <c r="E33" s="13">
        <v>4</v>
      </c>
      <c r="F33" s="13">
        <v>14</v>
      </c>
      <c r="G33" s="13" t="s">
        <v>188</v>
      </c>
      <c r="H33" s="13">
        <v>1</v>
      </c>
      <c r="I33" s="13"/>
      <c r="J33" s="13" t="s">
        <v>99</v>
      </c>
      <c r="K33" s="13">
        <v>1</v>
      </c>
      <c r="L33" s="13"/>
      <c r="M33" s="13"/>
      <c r="N33" s="13"/>
      <c r="O33" s="13"/>
      <c r="P33" s="13">
        <f t="shared" si="1"/>
        <v>1</v>
      </c>
      <c r="Q33" s="22" t="s">
        <v>190</v>
      </c>
    </row>
    <row r="34" spans="1:17" ht="30" customHeight="1">
      <c r="A34" s="13">
        <v>1</v>
      </c>
      <c r="B34" s="21" t="s">
        <v>187</v>
      </c>
      <c r="C34" s="13">
        <v>6</v>
      </c>
      <c r="D34" s="13">
        <v>3</v>
      </c>
      <c r="E34" s="13">
        <v>4</v>
      </c>
      <c r="F34" s="13">
        <v>14</v>
      </c>
      <c r="G34" s="13" t="s">
        <v>188</v>
      </c>
      <c r="H34" s="13">
        <v>1</v>
      </c>
      <c r="I34" s="13">
        <v>1</v>
      </c>
      <c r="J34" s="13">
        <v>2</v>
      </c>
      <c r="K34" s="13">
        <v>1</v>
      </c>
      <c r="L34" s="13"/>
      <c r="M34" s="13"/>
      <c r="N34" s="13"/>
      <c r="O34" s="13"/>
      <c r="P34" s="13">
        <f t="shared" si="1"/>
        <v>1</v>
      </c>
      <c r="Q34" s="22" t="s">
        <v>191</v>
      </c>
    </row>
    <row r="35" spans="1:17" ht="30" customHeight="1">
      <c r="A35" s="13">
        <v>1</v>
      </c>
      <c r="B35" s="21" t="s">
        <v>187</v>
      </c>
      <c r="C35" s="13">
        <v>6</v>
      </c>
      <c r="D35" s="13">
        <v>3</v>
      </c>
      <c r="E35" s="13">
        <v>4</v>
      </c>
      <c r="F35" s="13">
        <v>14</v>
      </c>
      <c r="G35" s="13" t="s">
        <v>188</v>
      </c>
      <c r="H35" s="13">
        <v>1</v>
      </c>
      <c r="I35" s="13">
        <v>2</v>
      </c>
      <c r="J35" s="13" t="s">
        <v>160</v>
      </c>
      <c r="K35" s="13">
        <v>1</v>
      </c>
      <c r="L35" s="13"/>
      <c r="M35" s="13"/>
      <c r="N35" s="13"/>
      <c r="O35" s="13"/>
      <c r="P35" s="13">
        <f t="shared" si="1"/>
        <v>1</v>
      </c>
      <c r="Q35" s="22" t="s">
        <v>192</v>
      </c>
    </row>
    <row r="36" spans="1:17" ht="30" customHeight="1">
      <c r="A36" s="13">
        <v>1</v>
      </c>
      <c r="B36" s="21" t="s">
        <v>187</v>
      </c>
      <c r="C36" s="13">
        <v>6</v>
      </c>
      <c r="D36" s="13">
        <v>3</v>
      </c>
      <c r="E36" s="13">
        <v>4</v>
      </c>
      <c r="F36" s="13">
        <v>14</v>
      </c>
      <c r="G36" s="13" t="s">
        <v>188</v>
      </c>
      <c r="H36" s="13">
        <v>1</v>
      </c>
      <c r="I36" s="13">
        <v>2</v>
      </c>
      <c r="J36" s="13">
        <v>19</v>
      </c>
      <c r="K36" s="13"/>
      <c r="L36" s="13">
        <v>1</v>
      </c>
      <c r="M36" s="13"/>
      <c r="N36" s="13"/>
      <c r="O36" s="13"/>
      <c r="P36" s="13">
        <f t="shared" si="1"/>
        <v>1</v>
      </c>
      <c r="Q36" s="22" t="s">
        <v>193</v>
      </c>
    </row>
    <row r="37" spans="1:17" ht="30" customHeight="1">
      <c r="A37" s="13">
        <v>1</v>
      </c>
      <c r="B37" s="21" t="s">
        <v>187</v>
      </c>
      <c r="C37" s="13">
        <v>6</v>
      </c>
      <c r="D37" s="13">
        <v>3</v>
      </c>
      <c r="E37" s="13">
        <v>4</v>
      </c>
      <c r="F37" s="13">
        <v>14</v>
      </c>
      <c r="G37" s="13" t="s">
        <v>188</v>
      </c>
      <c r="H37" s="13">
        <v>1</v>
      </c>
      <c r="I37" s="13">
        <v>3</v>
      </c>
      <c r="J37" s="13">
        <v>11</v>
      </c>
      <c r="K37" s="13"/>
      <c r="L37" s="13"/>
      <c r="M37" s="13"/>
      <c r="N37" s="13"/>
      <c r="O37" s="13">
        <v>1</v>
      </c>
      <c r="P37" s="13">
        <f t="shared" si="1"/>
        <v>1</v>
      </c>
      <c r="Q37" s="22" t="s">
        <v>194</v>
      </c>
    </row>
    <row r="38" spans="1:17" ht="30" customHeight="1">
      <c r="A38" s="13">
        <v>1</v>
      </c>
      <c r="B38" s="21" t="s">
        <v>165</v>
      </c>
      <c r="C38" s="13">
        <v>999</v>
      </c>
      <c r="D38" s="13">
        <v>20</v>
      </c>
      <c r="E38" s="13">
        <v>7</v>
      </c>
      <c r="F38" s="13">
        <v>15</v>
      </c>
      <c r="G38" s="13" t="s">
        <v>166</v>
      </c>
      <c r="H38" s="13">
        <v>1</v>
      </c>
      <c r="I38" s="13">
        <v>2</v>
      </c>
      <c r="J38" s="13">
        <v>13</v>
      </c>
      <c r="K38" s="13"/>
      <c r="L38" s="13">
        <v>1</v>
      </c>
      <c r="M38" s="13"/>
      <c r="N38" s="13"/>
      <c r="O38" s="13"/>
      <c r="P38" s="13">
        <f t="shared" si="1"/>
        <v>1</v>
      </c>
      <c r="Q38" s="22" t="s">
        <v>167</v>
      </c>
    </row>
    <row r="39" spans="1:17" ht="30" customHeight="1">
      <c r="A39" s="13">
        <v>1</v>
      </c>
      <c r="B39" s="21" t="s">
        <v>165</v>
      </c>
      <c r="C39" s="13">
        <v>999</v>
      </c>
      <c r="D39" s="13">
        <v>20</v>
      </c>
      <c r="E39" s="13">
        <v>7</v>
      </c>
      <c r="F39" s="13">
        <v>15</v>
      </c>
      <c r="G39" s="13" t="s">
        <v>166</v>
      </c>
      <c r="H39" s="13">
        <v>2</v>
      </c>
      <c r="I39" s="13">
        <v>2</v>
      </c>
      <c r="J39" s="13">
        <v>211</v>
      </c>
      <c r="K39" s="13"/>
      <c r="L39" s="13">
        <v>1</v>
      </c>
      <c r="M39" s="13"/>
      <c r="N39" s="13"/>
      <c r="O39" s="13"/>
      <c r="P39" s="13">
        <f t="shared" si="1"/>
        <v>1</v>
      </c>
      <c r="Q39" s="22" t="s">
        <v>168</v>
      </c>
    </row>
    <row r="40" spans="1:17" ht="30" customHeight="1">
      <c r="A40" s="13">
        <v>1</v>
      </c>
      <c r="B40" s="21" t="s">
        <v>203</v>
      </c>
      <c r="C40" s="13">
        <v>999</v>
      </c>
      <c r="D40" s="13">
        <v>20</v>
      </c>
      <c r="E40" s="13">
        <v>11</v>
      </c>
      <c r="F40" s="13">
        <v>15</v>
      </c>
      <c r="G40" s="13" t="s">
        <v>166</v>
      </c>
      <c r="H40" s="13">
        <v>1</v>
      </c>
      <c r="I40" s="13">
        <v>3</v>
      </c>
      <c r="J40" s="13">
        <v>11</v>
      </c>
      <c r="K40" s="13"/>
      <c r="L40" s="13"/>
      <c r="M40" s="13"/>
      <c r="N40" s="13"/>
      <c r="O40" s="13">
        <v>1</v>
      </c>
      <c r="P40" s="13">
        <f t="shared" si="1"/>
        <v>1</v>
      </c>
      <c r="Q40" s="22" t="s">
        <v>204</v>
      </c>
    </row>
    <row r="41" spans="1:17" ht="30" customHeight="1">
      <c r="A41" s="13">
        <v>1</v>
      </c>
      <c r="B41" s="21" t="s">
        <v>169</v>
      </c>
      <c r="C41" s="13">
        <v>20</v>
      </c>
      <c r="D41" s="13">
        <v>6</v>
      </c>
      <c r="E41" s="13">
        <v>14</v>
      </c>
      <c r="F41" s="13">
        <v>16</v>
      </c>
      <c r="G41" s="13" t="s">
        <v>170</v>
      </c>
      <c r="H41" s="13">
        <v>1</v>
      </c>
      <c r="I41" s="13">
        <v>1</v>
      </c>
      <c r="J41" s="13">
        <v>2</v>
      </c>
      <c r="K41" s="13"/>
      <c r="L41" s="13">
        <v>1</v>
      </c>
      <c r="M41" s="13"/>
      <c r="N41" s="13"/>
      <c r="O41" s="13"/>
      <c r="P41" s="13">
        <f t="shared" si="1"/>
        <v>1</v>
      </c>
      <c r="Q41" s="22" t="s">
        <v>171</v>
      </c>
    </row>
    <row r="42" spans="1:17" ht="30" customHeight="1">
      <c r="A42" s="13">
        <v>1</v>
      </c>
      <c r="B42" s="21" t="s">
        <v>245</v>
      </c>
      <c r="C42" s="13">
        <v>1</v>
      </c>
      <c r="D42" s="13">
        <v>1</v>
      </c>
      <c r="E42" s="13">
        <v>6</v>
      </c>
      <c r="F42" s="13">
        <v>16</v>
      </c>
      <c r="G42" s="13" t="s">
        <v>170</v>
      </c>
      <c r="H42" s="13">
        <v>1</v>
      </c>
      <c r="I42" s="13">
        <v>3</v>
      </c>
      <c r="J42" s="13">
        <v>11</v>
      </c>
      <c r="K42" s="13"/>
      <c r="L42" s="13"/>
      <c r="M42" s="13"/>
      <c r="N42" s="13"/>
      <c r="O42" s="13">
        <v>1</v>
      </c>
      <c r="P42" s="13">
        <f t="shared" si="1"/>
        <v>1</v>
      </c>
      <c r="Q42" s="13" t="s">
        <v>246</v>
      </c>
    </row>
    <row r="43" spans="1:17" ht="30" customHeight="1">
      <c r="A43" s="13">
        <v>1</v>
      </c>
      <c r="B43" s="21" t="s">
        <v>254</v>
      </c>
      <c r="C43" s="13">
        <v>41</v>
      </c>
      <c r="D43" s="13">
        <v>5</v>
      </c>
      <c r="E43" s="13">
        <v>12</v>
      </c>
      <c r="F43" s="13">
        <v>18</v>
      </c>
      <c r="G43" s="13" t="s">
        <v>25</v>
      </c>
      <c r="H43" s="13">
        <v>1</v>
      </c>
      <c r="I43" s="13">
        <v>2</v>
      </c>
      <c r="J43" s="13">
        <v>20</v>
      </c>
      <c r="K43" s="13">
        <v>1</v>
      </c>
      <c r="L43" s="13"/>
      <c r="M43" s="13"/>
      <c r="N43" s="13"/>
      <c r="O43" s="13"/>
      <c r="P43" s="13">
        <f t="shared" si="1"/>
        <v>1</v>
      </c>
      <c r="Q43" s="13" t="s">
        <v>255</v>
      </c>
    </row>
    <row r="44" spans="1:17" ht="30" customHeight="1">
      <c r="A44" s="13">
        <v>1</v>
      </c>
      <c r="B44" s="21" t="s">
        <v>263</v>
      </c>
      <c r="C44" s="13">
        <v>13</v>
      </c>
      <c r="D44" s="13">
        <v>5</v>
      </c>
      <c r="E44" s="13">
        <v>4</v>
      </c>
      <c r="F44" s="13">
        <v>19</v>
      </c>
      <c r="G44" s="13" t="s">
        <v>264</v>
      </c>
      <c r="H44" s="13">
        <v>1</v>
      </c>
      <c r="I44" s="13">
        <v>3</v>
      </c>
      <c r="J44" s="13">
        <v>11</v>
      </c>
      <c r="K44" s="13"/>
      <c r="L44" s="13"/>
      <c r="M44" s="13"/>
      <c r="N44" s="13"/>
      <c r="O44" s="13">
        <v>1</v>
      </c>
      <c r="P44" s="13">
        <f t="shared" si="1"/>
        <v>1</v>
      </c>
      <c r="Q44" s="13" t="s">
        <v>265</v>
      </c>
    </row>
    <row r="45" spans="1:17" ht="30" customHeight="1">
      <c r="A45" s="13"/>
      <c r="B45" s="21"/>
      <c r="C45" s="13"/>
      <c r="D45" s="13"/>
      <c r="E45" s="13"/>
      <c r="F45" s="13">
        <v>19</v>
      </c>
      <c r="G45" s="13" t="s">
        <v>264</v>
      </c>
      <c r="H45" s="13">
        <v>1</v>
      </c>
      <c r="I45" s="13">
        <v>3</v>
      </c>
      <c r="J45" s="13">
        <v>11</v>
      </c>
      <c r="K45" s="13"/>
      <c r="L45" s="13"/>
      <c r="M45" s="13"/>
      <c r="N45" s="13"/>
      <c r="O45" s="13">
        <v>1</v>
      </c>
      <c r="P45" s="13">
        <f t="shared" si="1"/>
        <v>1</v>
      </c>
      <c r="Q45" s="29" t="s">
        <v>280</v>
      </c>
    </row>
    <row r="46" spans="1:17" ht="30" customHeight="1">
      <c r="A46" s="13">
        <v>1</v>
      </c>
      <c r="B46" s="21" t="s">
        <v>223</v>
      </c>
      <c r="C46" s="13">
        <v>27</v>
      </c>
      <c r="D46" s="13">
        <v>3</v>
      </c>
      <c r="E46" s="13">
        <v>5</v>
      </c>
      <c r="F46" s="13">
        <v>20</v>
      </c>
      <c r="G46" s="13" t="s">
        <v>224</v>
      </c>
      <c r="H46" s="13">
        <v>1</v>
      </c>
      <c r="I46" s="13">
        <v>2</v>
      </c>
      <c r="J46" s="13">
        <v>20</v>
      </c>
      <c r="K46" s="13">
        <v>1</v>
      </c>
      <c r="L46" s="13"/>
      <c r="M46" s="13"/>
      <c r="N46" s="13"/>
      <c r="O46" s="13"/>
      <c r="P46" s="13">
        <f t="shared" si="1"/>
        <v>1</v>
      </c>
      <c r="Q46" s="22" t="s">
        <v>218</v>
      </c>
    </row>
    <row r="47" spans="1:17" ht="30" customHeight="1">
      <c r="A47" s="13"/>
      <c r="B47" s="21"/>
      <c r="C47" s="13"/>
      <c r="D47" s="13"/>
      <c r="E47" s="13"/>
      <c r="F47" s="13">
        <v>21</v>
      </c>
      <c r="G47" s="13" t="s">
        <v>272</v>
      </c>
      <c r="H47" s="13"/>
      <c r="I47" s="13"/>
      <c r="J47" s="13"/>
      <c r="K47" s="13"/>
      <c r="L47" s="13"/>
      <c r="M47" s="13"/>
      <c r="N47" s="13"/>
      <c r="O47" s="13"/>
      <c r="P47" s="13">
        <f t="shared" si="1"/>
        <v>0</v>
      </c>
      <c r="Q47" s="22"/>
    </row>
    <row r="48" spans="1:17" ht="30" customHeight="1">
      <c r="A48" s="13">
        <v>1</v>
      </c>
      <c r="B48" s="21" t="s">
        <v>251</v>
      </c>
      <c r="C48" s="13">
        <v>2</v>
      </c>
      <c r="D48" s="13">
        <v>3</v>
      </c>
      <c r="E48" s="13">
        <v>15</v>
      </c>
      <c r="F48" s="13">
        <v>22</v>
      </c>
      <c r="G48" s="13" t="s">
        <v>252</v>
      </c>
      <c r="H48" s="13">
        <v>1</v>
      </c>
      <c r="I48" s="13">
        <v>2</v>
      </c>
      <c r="J48" s="13">
        <v>8</v>
      </c>
      <c r="K48" s="13"/>
      <c r="L48" s="13">
        <v>1</v>
      </c>
      <c r="M48" s="13"/>
      <c r="N48" s="13"/>
      <c r="O48" s="13"/>
      <c r="P48" s="13">
        <f t="shared" si="1"/>
        <v>1</v>
      </c>
      <c r="Q48" s="13" t="s">
        <v>253</v>
      </c>
    </row>
    <row r="49" spans="1:17" ht="30" customHeight="1">
      <c r="A49" s="13">
        <v>1</v>
      </c>
      <c r="B49" s="21" t="s">
        <v>256</v>
      </c>
      <c r="C49" s="13">
        <v>2</v>
      </c>
      <c r="D49" s="13">
        <v>1</v>
      </c>
      <c r="E49" s="13">
        <v>4</v>
      </c>
      <c r="F49" s="13">
        <v>22</v>
      </c>
      <c r="G49" s="13" t="s">
        <v>252</v>
      </c>
      <c r="H49" s="13">
        <v>1</v>
      </c>
      <c r="I49" s="13">
        <v>3</v>
      </c>
      <c r="J49" s="13">
        <v>13</v>
      </c>
      <c r="K49" s="13"/>
      <c r="L49" s="13">
        <v>1</v>
      </c>
      <c r="M49" s="13"/>
      <c r="N49" s="13"/>
      <c r="O49" s="13"/>
      <c r="P49" s="13">
        <f t="shared" si="1"/>
        <v>1</v>
      </c>
      <c r="Q49" s="22" t="s">
        <v>257</v>
      </c>
    </row>
    <row r="50" spans="1:17" ht="30" customHeight="1">
      <c r="A50" s="13">
        <v>1</v>
      </c>
      <c r="B50" s="21" t="s">
        <v>233</v>
      </c>
      <c r="C50" s="13">
        <v>6</v>
      </c>
      <c r="D50" s="13">
        <v>9</v>
      </c>
      <c r="E50" s="13">
        <v>12</v>
      </c>
      <c r="F50" s="13">
        <v>23</v>
      </c>
      <c r="G50" s="13" t="s">
        <v>234</v>
      </c>
      <c r="H50" s="13">
        <v>1</v>
      </c>
      <c r="I50" s="13">
        <v>1</v>
      </c>
      <c r="J50" s="13">
        <v>44</v>
      </c>
      <c r="K50" s="13">
        <v>1</v>
      </c>
      <c r="L50" s="13"/>
      <c r="M50" s="13"/>
      <c r="N50" s="13"/>
      <c r="O50" s="13"/>
      <c r="P50" s="13">
        <f t="shared" si="1"/>
        <v>1</v>
      </c>
      <c r="Q50" s="13" t="s">
        <v>235</v>
      </c>
    </row>
    <row r="51" spans="1:17" ht="30" customHeight="1">
      <c r="A51" s="13">
        <v>1</v>
      </c>
      <c r="B51" s="21" t="s">
        <v>233</v>
      </c>
      <c r="C51" s="13">
        <v>6</v>
      </c>
      <c r="D51" s="13">
        <v>9</v>
      </c>
      <c r="E51" s="13">
        <v>12</v>
      </c>
      <c r="F51" s="13">
        <v>23</v>
      </c>
      <c r="G51" s="13" t="s">
        <v>234</v>
      </c>
      <c r="H51" s="13">
        <v>1</v>
      </c>
      <c r="I51" s="13">
        <v>3</v>
      </c>
      <c r="J51" s="13">
        <v>13</v>
      </c>
      <c r="K51" s="13"/>
      <c r="L51" s="13">
        <v>1</v>
      </c>
      <c r="M51" s="13"/>
      <c r="N51" s="13"/>
      <c r="O51" s="13"/>
      <c r="P51" s="13">
        <f t="shared" si="1"/>
        <v>1</v>
      </c>
      <c r="Q51" s="13" t="s">
        <v>236</v>
      </c>
    </row>
    <row r="52" spans="1:17" ht="30" customHeight="1">
      <c r="A52" s="13">
        <v>1</v>
      </c>
      <c r="B52" s="21" t="s">
        <v>157</v>
      </c>
      <c r="C52" s="13">
        <v>1</v>
      </c>
      <c r="D52" s="13">
        <v>10</v>
      </c>
      <c r="E52" s="13">
        <v>1</v>
      </c>
      <c r="F52" s="13">
        <v>24</v>
      </c>
      <c r="G52" s="13" t="s">
        <v>158</v>
      </c>
      <c r="H52" s="13">
        <v>1</v>
      </c>
      <c r="I52" s="13">
        <v>1</v>
      </c>
      <c r="J52" s="13">
        <v>2</v>
      </c>
      <c r="K52" s="13"/>
      <c r="L52" s="13">
        <v>1</v>
      </c>
      <c r="M52" s="13"/>
      <c r="N52" s="13"/>
      <c r="O52" s="13"/>
      <c r="P52" s="13">
        <f t="shared" si="1"/>
        <v>1</v>
      </c>
      <c r="Q52" s="22" t="s">
        <v>159</v>
      </c>
    </row>
    <row r="53" spans="1:17" ht="30" customHeight="1">
      <c r="A53" s="13">
        <v>1</v>
      </c>
      <c r="B53" s="21" t="s">
        <v>157</v>
      </c>
      <c r="C53" s="13">
        <v>1</v>
      </c>
      <c r="D53" s="13">
        <v>10</v>
      </c>
      <c r="E53" s="13">
        <v>1</v>
      </c>
      <c r="F53" s="13">
        <v>24</v>
      </c>
      <c r="G53" s="13" t="s">
        <v>158</v>
      </c>
      <c r="H53" s="13">
        <v>1</v>
      </c>
      <c r="I53" s="13">
        <v>2</v>
      </c>
      <c r="J53" s="13" t="s">
        <v>160</v>
      </c>
      <c r="K53" s="13">
        <v>1</v>
      </c>
      <c r="L53" s="13"/>
      <c r="M53" s="13"/>
      <c r="N53" s="13"/>
      <c r="O53" s="13"/>
      <c r="P53" s="13">
        <f t="shared" si="1"/>
        <v>1</v>
      </c>
      <c r="Q53" s="22" t="s">
        <v>161</v>
      </c>
    </row>
    <row r="54" spans="1:17" ht="30" customHeight="1">
      <c r="A54" s="13">
        <v>1</v>
      </c>
      <c r="B54" s="21" t="s">
        <v>157</v>
      </c>
      <c r="C54" s="13">
        <v>1</v>
      </c>
      <c r="D54" s="13">
        <v>10</v>
      </c>
      <c r="E54" s="13">
        <v>1</v>
      </c>
      <c r="F54" s="13">
        <v>24</v>
      </c>
      <c r="G54" s="13" t="s">
        <v>158</v>
      </c>
      <c r="H54" s="13">
        <v>1</v>
      </c>
      <c r="I54" s="13">
        <v>2</v>
      </c>
      <c r="J54" s="13">
        <v>19</v>
      </c>
      <c r="K54" s="13"/>
      <c r="L54" s="13">
        <v>1</v>
      </c>
      <c r="M54" s="13"/>
      <c r="N54" s="13"/>
      <c r="O54" s="13"/>
      <c r="P54" s="13">
        <f t="shared" si="1"/>
        <v>1</v>
      </c>
      <c r="Q54" s="22" t="s">
        <v>162</v>
      </c>
    </row>
    <row r="55" spans="1:17" ht="30" customHeight="1">
      <c r="A55" s="13">
        <v>1</v>
      </c>
      <c r="B55" s="21" t="s">
        <v>157</v>
      </c>
      <c r="C55" s="13">
        <v>1</v>
      </c>
      <c r="D55" s="13">
        <v>10</v>
      </c>
      <c r="E55" s="13">
        <v>1</v>
      </c>
      <c r="F55" s="13">
        <v>24</v>
      </c>
      <c r="G55" s="13" t="s">
        <v>158</v>
      </c>
      <c r="H55" s="13">
        <v>1</v>
      </c>
      <c r="I55" s="13">
        <v>3</v>
      </c>
      <c r="J55" s="13">
        <v>11</v>
      </c>
      <c r="K55" s="13"/>
      <c r="L55" s="13"/>
      <c r="M55" s="13"/>
      <c r="N55" s="13"/>
      <c r="O55" s="13">
        <v>1</v>
      </c>
      <c r="P55" s="13">
        <f t="shared" si="1"/>
        <v>1</v>
      </c>
      <c r="Q55" s="22" t="s">
        <v>163</v>
      </c>
    </row>
    <row r="56" spans="1:17" ht="30" customHeight="1">
      <c r="A56" s="13">
        <v>1</v>
      </c>
      <c r="B56" s="21" t="s">
        <v>157</v>
      </c>
      <c r="C56" s="13">
        <v>1</v>
      </c>
      <c r="D56" s="13">
        <v>10</v>
      </c>
      <c r="E56" s="13">
        <v>1</v>
      </c>
      <c r="F56" s="13">
        <v>24</v>
      </c>
      <c r="G56" s="13" t="s">
        <v>158</v>
      </c>
      <c r="H56" s="13">
        <v>2</v>
      </c>
      <c r="I56" s="13">
        <v>2</v>
      </c>
      <c r="J56" s="13">
        <v>218</v>
      </c>
      <c r="K56" s="13">
        <v>1</v>
      </c>
      <c r="L56" s="13"/>
      <c r="M56" s="13"/>
      <c r="N56" s="13"/>
      <c r="O56" s="13"/>
      <c r="P56" s="13">
        <f t="shared" si="1"/>
        <v>1</v>
      </c>
      <c r="Q56" s="22" t="s">
        <v>164</v>
      </c>
    </row>
    <row r="57" spans="1:17" ht="30" customHeight="1">
      <c r="A57" s="13">
        <v>1</v>
      </c>
      <c r="B57" s="21" t="s">
        <v>172</v>
      </c>
      <c r="C57" s="13">
        <v>999</v>
      </c>
      <c r="D57" s="13">
        <v>40</v>
      </c>
      <c r="E57" s="13">
        <v>6</v>
      </c>
      <c r="F57" s="13">
        <v>24</v>
      </c>
      <c r="G57" s="13" t="s">
        <v>158</v>
      </c>
      <c r="H57" s="13">
        <v>1</v>
      </c>
      <c r="I57" s="13">
        <v>3</v>
      </c>
      <c r="J57" s="13" t="s">
        <v>173</v>
      </c>
      <c r="K57" s="13">
        <v>1</v>
      </c>
      <c r="L57" s="13"/>
      <c r="M57" s="13"/>
      <c r="N57" s="13"/>
      <c r="O57" s="13"/>
      <c r="P57" s="13">
        <f t="shared" ref="P57:P88" si="2">SUM(K57:O57)</f>
        <v>1</v>
      </c>
      <c r="Q57" s="22" t="s">
        <v>174</v>
      </c>
    </row>
    <row r="58" spans="1:17" ht="30" customHeight="1">
      <c r="A58" s="13">
        <v>1</v>
      </c>
      <c r="B58" s="21" t="s">
        <v>172</v>
      </c>
      <c r="C58" s="13">
        <v>999</v>
      </c>
      <c r="D58" s="13">
        <v>40</v>
      </c>
      <c r="E58" s="13">
        <v>6</v>
      </c>
      <c r="F58" s="13">
        <v>24</v>
      </c>
      <c r="G58" s="13" t="s">
        <v>158</v>
      </c>
      <c r="H58" s="13">
        <v>1</v>
      </c>
      <c r="I58" s="13">
        <v>2</v>
      </c>
      <c r="J58" s="13" t="s">
        <v>160</v>
      </c>
      <c r="K58" s="13">
        <v>1</v>
      </c>
      <c r="L58" s="13"/>
      <c r="M58" s="13"/>
      <c r="N58" s="13"/>
      <c r="O58" s="13"/>
      <c r="P58" s="13">
        <f t="shared" si="2"/>
        <v>1</v>
      </c>
      <c r="Q58" s="22" t="s">
        <v>175</v>
      </c>
    </row>
    <row r="59" spans="1:17" ht="30" customHeight="1">
      <c r="A59" s="13">
        <v>1</v>
      </c>
      <c r="B59" s="21" t="s">
        <v>172</v>
      </c>
      <c r="C59" s="13">
        <v>999</v>
      </c>
      <c r="D59" s="13">
        <v>40</v>
      </c>
      <c r="E59" s="13">
        <v>6</v>
      </c>
      <c r="F59" s="13">
        <v>24</v>
      </c>
      <c r="G59" s="13" t="s">
        <v>158</v>
      </c>
      <c r="H59" s="13">
        <v>1</v>
      </c>
      <c r="I59" s="13">
        <v>1</v>
      </c>
      <c r="J59" s="13">
        <v>18</v>
      </c>
      <c r="K59" s="13">
        <v>1</v>
      </c>
      <c r="L59" s="13"/>
      <c r="M59" s="13"/>
      <c r="N59" s="13"/>
      <c r="O59" s="13"/>
      <c r="P59" s="13">
        <f t="shared" si="2"/>
        <v>1</v>
      </c>
      <c r="Q59" s="22" t="s">
        <v>176</v>
      </c>
    </row>
    <row r="60" spans="1:17" ht="30" customHeight="1">
      <c r="A60" s="13">
        <v>1</v>
      </c>
      <c r="B60" s="21" t="s">
        <v>172</v>
      </c>
      <c r="C60" s="13">
        <v>999</v>
      </c>
      <c r="D60" s="13">
        <v>40</v>
      </c>
      <c r="E60" s="13">
        <v>6</v>
      </c>
      <c r="F60" s="13">
        <v>24</v>
      </c>
      <c r="G60" s="13" t="s">
        <v>158</v>
      </c>
      <c r="H60" s="13">
        <v>1</v>
      </c>
      <c r="I60" s="13">
        <v>4</v>
      </c>
      <c r="J60" s="13">
        <v>1.2</v>
      </c>
      <c r="K60" s="13">
        <v>1</v>
      </c>
      <c r="L60" s="13"/>
      <c r="M60" s="13"/>
      <c r="N60" s="13"/>
      <c r="O60" s="13"/>
      <c r="P60" s="13">
        <f t="shared" si="2"/>
        <v>1</v>
      </c>
      <c r="Q60" s="22" t="s">
        <v>177</v>
      </c>
    </row>
    <row r="61" spans="1:17" ht="30" customHeight="1">
      <c r="A61" s="13">
        <v>1</v>
      </c>
      <c r="B61" s="21" t="s">
        <v>195</v>
      </c>
      <c r="C61" s="13">
        <v>2</v>
      </c>
      <c r="D61" s="13">
        <v>6</v>
      </c>
      <c r="E61" s="13">
        <v>7</v>
      </c>
      <c r="F61" s="13">
        <v>25</v>
      </c>
      <c r="G61" s="13" t="s">
        <v>196</v>
      </c>
      <c r="H61" s="13">
        <v>1</v>
      </c>
      <c r="I61" s="13">
        <v>2</v>
      </c>
      <c r="J61" s="13" t="s">
        <v>160</v>
      </c>
      <c r="K61" s="13">
        <v>1</v>
      </c>
      <c r="L61" s="13"/>
      <c r="M61" s="13"/>
      <c r="N61" s="13"/>
      <c r="O61" s="13"/>
      <c r="P61" s="13">
        <f t="shared" si="2"/>
        <v>1</v>
      </c>
      <c r="Q61" s="22" t="s">
        <v>192</v>
      </c>
    </row>
    <row r="62" spans="1:17" ht="30" customHeight="1">
      <c r="A62" s="13">
        <v>1</v>
      </c>
      <c r="B62" s="21" t="s">
        <v>195</v>
      </c>
      <c r="C62" s="13">
        <v>2</v>
      </c>
      <c r="D62" s="13">
        <v>6</v>
      </c>
      <c r="E62" s="13">
        <v>7</v>
      </c>
      <c r="F62" s="13">
        <v>25</v>
      </c>
      <c r="G62" s="13" t="s">
        <v>196</v>
      </c>
      <c r="H62" s="13">
        <v>1</v>
      </c>
      <c r="I62" s="13">
        <v>2</v>
      </c>
      <c r="J62" s="13">
        <v>19</v>
      </c>
      <c r="K62" s="13"/>
      <c r="L62" s="13">
        <v>1</v>
      </c>
      <c r="M62" s="13"/>
      <c r="N62" s="13"/>
      <c r="O62" s="13"/>
      <c r="P62" s="13">
        <f t="shared" si="2"/>
        <v>1</v>
      </c>
      <c r="Q62" s="22" t="s">
        <v>197</v>
      </c>
    </row>
    <row r="63" spans="1:17" ht="30" customHeight="1">
      <c r="A63" s="13">
        <v>1</v>
      </c>
      <c r="B63" s="21" t="s">
        <v>195</v>
      </c>
      <c r="C63" s="13">
        <v>2</v>
      </c>
      <c r="D63" s="13">
        <v>6</v>
      </c>
      <c r="E63" s="13">
        <v>2</v>
      </c>
      <c r="F63" s="13">
        <v>25</v>
      </c>
      <c r="G63" s="13" t="s">
        <v>196</v>
      </c>
      <c r="H63" s="13">
        <v>1</v>
      </c>
      <c r="I63" s="13">
        <v>2</v>
      </c>
      <c r="J63" s="13" t="s">
        <v>160</v>
      </c>
      <c r="K63" s="13">
        <v>1</v>
      </c>
      <c r="L63" s="13"/>
      <c r="M63" s="13"/>
      <c r="N63" s="13"/>
      <c r="O63" s="13"/>
      <c r="P63" s="13">
        <f t="shared" si="2"/>
        <v>1</v>
      </c>
      <c r="Q63" s="22" t="s">
        <v>198</v>
      </c>
    </row>
    <row r="64" spans="1:17" ht="30" customHeight="1">
      <c r="A64" s="13">
        <v>1</v>
      </c>
      <c r="B64" s="21" t="s">
        <v>195</v>
      </c>
      <c r="C64" s="13">
        <v>2</v>
      </c>
      <c r="D64" s="13">
        <v>6</v>
      </c>
      <c r="E64" s="13">
        <v>2</v>
      </c>
      <c r="F64" s="13">
        <v>25</v>
      </c>
      <c r="G64" s="13" t="s">
        <v>196</v>
      </c>
      <c r="H64" s="13">
        <v>5</v>
      </c>
      <c r="I64" s="13">
        <v>9</v>
      </c>
      <c r="J64" s="13">
        <v>907</v>
      </c>
      <c r="K64" s="13"/>
      <c r="L64" s="13">
        <v>1</v>
      </c>
      <c r="M64" s="13"/>
      <c r="N64" s="13"/>
      <c r="O64" s="13"/>
      <c r="P64" s="13">
        <f t="shared" si="2"/>
        <v>1</v>
      </c>
      <c r="Q64" s="22" t="s">
        <v>199</v>
      </c>
    </row>
    <row r="65" spans="1:17" ht="30" customHeight="1">
      <c r="A65" s="13"/>
      <c r="B65" s="21" t="s">
        <v>431</v>
      </c>
      <c r="C65" s="13">
        <v>26</v>
      </c>
      <c r="D65" s="13">
        <v>3</v>
      </c>
      <c r="E65" s="13">
        <v>12</v>
      </c>
      <c r="F65" s="13">
        <v>26</v>
      </c>
      <c r="G65" s="13" t="s">
        <v>432</v>
      </c>
      <c r="H65" s="13">
        <v>1</v>
      </c>
      <c r="I65" s="13">
        <v>3</v>
      </c>
      <c r="J65" s="13">
        <v>11</v>
      </c>
      <c r="K65" s="13">
        <v>1</v>
      </c>
      <c r="L65" s="13"/>
      <c r="M65" s="13"/>
      <c r="N65" s="13"/>
      <c r="O65" s="13">
        <v>1</v>
      </c>
      <c r="P65" s="13">
        <f t="shared" si="2"/>
        <v>2</v>
      </c>
      <c r="Q65" s="22" t="s">
        <v>433</v>
      </c>
    </row>
    <row r="66" spans="1:17" ht="30" customHeight="1">
      <c r="A66" s="13">
        <v>1</v>
      </c>
      <c r="B66" s="21" t="s">
        <v>96</v>
      </c>
      <c r="C66" s="13">
        <v>42</v>
      </c>
      <c r="D66" s="13">
        <v>9</v>
      </c>
      <c r="E66" s="13">
        <v>18</v>
      </c>
      <c r="F66" s="13">
        <v>30</v>
      </c>
      <c r="G66" s="13" t="s">
        <v>152</v>
      </c>
      <c r="H66" s="13">
        <v>1</v>
      </c>
      <c r="I66" s="13">
        <v>3</v>
      </c>
      <c r="J66" s="13">
        <v>10</v>
      </c>
      <c r="K66" s="13"/>
      <c r="L66" s="13"/>
      <c r="M66" s="13"/>
      <c r="N66" s="13">
        <v>1</v>
      </c>
      <c r="O66" s="13"/>
      <c r="P66" s="13">
        <f t="shared" si="2"/>
        <v>1</v>
      </c>
      <c r="Q66" s="22" t="s">
        <v>153</v>
      </c>
    </row>
    <row r="67" spans="1:17" ht="30" customHeight="1">
      <c r="A67" s="13">
        <v>1</v>
      </c>
      <c r="B67" s="21" t="s">
        <v>96</v>
      </c>
      <c r="C67" s="13">
        <v>42</v>
      </c>
      <c r="D67" s="13">
        <v>9</v>
      </c>
      <c r="E67" s="13">
        <v>18</v>
      </c>
      <c r="F67" s="13">
        <v>30</v>
      </c>
      <c r="G67" s="13" t="s">
        <v>152</v>
      </c>
      <c r="H67" s="13">
        <v>1</v>
      </c>
      <c r="I67" s="13">
        <v>3</v>
      </c>
      <c r="J67" s="13">
        <v>13</v>
      </c>
      <c r="K67" s="13"/>
      <c r="L67" s="13">
        <v>1</v>
      </c>
      <c r="M67" s="13"/>
      <c r="N67" s="13"/>
      <c r="O67" s="13"/>
      <c r="P67" s="13">
        <f t="shared" si="2"/>
        <v>1</v>
      </c>
      <c r="Q67" s="22" t="s">
        <v>154</v>
      </c>
    </row>
    <row r="68" spans="1:17" ht="30" customHeight="1">
      <c r="A68" s="13">
        <v>1</v>
      </c>
      <c r="B68" s="21" t="s">
        <v>96</v>
      </c>
      <c r="C68" s="13">
        <v>42</v>
      </c>
      <c r="D68" s="13">
        <v>9</v>
      </c>
      <c r="E68" s="13">
        <v>18</v>
      </c>
      <c r="F68" s="13">
        <v>30</v>
      </c>
      <c r="G68" s="13" t="s">
        <v>152</v>
      </c>
      <c r="H68" s="13">
        <v>1</v>
      </c>
      <c r="I68" s="13">
        <v>3</v>
      </c>
      <c r="J68" s="13">
        <v>15</v>
      </c>
      <c r="K68" s="13"/>
      <c r="L68" s="13"/>
      <c r="M68" s="13">
        <v>1</v>
      </c>
      <c r="N68" s="13"/>
      <c r="O68" s="13"/>
      <c r="P68" s="13">
        <f t="shared" si="2"/>
        <v>1</v>
      </c>
      <c r="Q68" s="13" t="s">
        <v>155</v>
      </c>
    </row>
    <row r="69" spans="1:17" ht="30" customHeight="1">
      <c r="A69" s="13">
        <v>1</v>
      </c>
      <c r="B69" s="21" t="s">
        <v>96</v>
      </c>
      <c r="C69" s="13">
        <v>42</v>
      </c>
      <c r="D69" s="13">
        <v>9</v>
      </c>
      <c r="E69" s="13">
        <v>16</v>
      </c>
      <c r="F69" s="13">
        <v>30</v>
      </c>
      <c r="G69" s="13" t="s">
        <v>152</v>
      </c>
      <c r="H69" s="13">
        <v>1</v>
      </c>
      <c r="I69" s="13">
        <v>3</v>
      </c>
      <c r="J69" s="13">
        <v>12</v>
      </c>
      <c r="K69" s="13"/>
      <c r="L69" s="13">
        <v>1</v>
      </c>
      <c r="M69" s="13"/>
      <c r="N69" s="13"/>
      <c r="O69" s="13"/>
      <c r="P69" s="13">
        <f t="shared" si="2"/>
        <v>1</v>
      </c>
      <c r="Q69" s="22" t="s">
        <v>156</v>
      </c>
    </row>
    <row r="70" spans="1:17" ht="30" customHeight="1">
      <c r="A70" s="13">
        <v>1</v>
      </c>
      <c r="B70" s="21" t="s">
        <v>119</v>
      </c>
      <c r="C70" s="13">
        <v>43</v>
      </c>
      <c r="D70" s="13">
        <v>1</v>
      </c>
      <c r="E70" s="13">
        <v>1</v>
      </c>
      <c r="F70" s="13">
        <v>31</v>
      </c>
      <c r="G70" s="13" t="s">
        <v>237</v>
      </c>
      <c r="H70" s="13">
        <v>1</v>
      </c>
      <c r="I70" s="13">
        <v>3</v>
      </c>
      <c r="J70" s="13">
        <v>11</v>
      </c>
      <c r="K70" s="13"/>
      <c r="L70" s="13"/>
      <c r="M70" s="13"/>
      <c r="N70" s="13"/>
      <c r="O70" s="13">
        <v>1</v>
      </c>
      <c r="P70" s="13">
        <f t="shared" si="2"/>
        <v>1</v>
      </c>
      <c r="Q70" s="13" t="s">
        <v>238</v>
      </c>
    </row>
    <row r="71" spans="1:17" ht="30" customHeight="1">
      <c r="A71" s="13">
        <v>1</v>
      </c>
      <c r="B71" s="21" t="s">
        <v>308</v>
      </c>
      <c r="C71" s="13">
        <v>4</v>
      </c>
      <c r="D71" s="13">
        <v>4</v>
      </c>
      <c r="E71" s="13">
        <v>3</v>
      </c>
      <c r="F71" s="13">
        <v>31</v>
      </c>
      <c r="G71" s="13" t="s">
        <v>237</v>
      </c>
      <c r="H71" s="13">
        <v>1</v>
      </c>
      <c r="I71" s="13">
        <v>1</v>
      </c>
      <c r="J71" s="13">
        <v>2</v>
      </c>
      <c r="K71" s="13"/>
      <c r="L71" s="13">
        <v>1</v>
      </c>
      <c r="M71" s="13"/>
      <c r="N71" s="13"/>
      <c r="O71" s="13"/>
      <c r="P71" s="13">
        <f t="shared" si="2"/>
        <v>1</v>
      </c>
      <c r="Q71" s="13" t="s">
        <v>309</v>
      </c>
    </row>
    <row r="72" spans="1:17" ht="30" customHeight="1">
      <c r="A72" s="13">
        <v>1</v>
      </c>
      <c r="B72" s="21" t="s">
        <v>258</v>
      </c>
      <c r="C72" s="13">
        <v>3</v>
      </c>
      <c r="D72" s="13">
        <v>29</v>
      </c>
      <c r="E72" s="13">
        <v>3</v>
      </c>
      <c r="F72" s="13">
        <v>32</v>
      </c>
      <c r="G72" s="13" t="s">
        <v>259</v>
      </c>
      <c r="H72" s="13">
        <v>1</v>
      </c>
      <c r="I72" s="13">
        <v>3</v>
      </c>
      <c r="J72" s="13">
        <v>25</v>
      </c>
      <c r="K72" s="13">
        <v>1</v>
      </c>
      <c r="L72" s="13"/>
      <c r="M72" s="13"/>
      <c r="N72" s="13"/>
      <c r="O72" s="13"/>
      <c r="P72" s="13">
        <f t="shared" si="2"/>
        <v>1</v>
      </c>
      <c r="Q72" s="13" t="s">
        <v>192</v>
      </c>
    </row>
    <row r="73" spans="1:17" ht="30" customHeight="1">
      <c r="A73" s="13">
        <v>1</v>
      </c>
      <c r="B73" s="21" t="s">
        <v>258</v>
      </c>
      <c r="C73" s="13">
        <v>30</v>
      </c>
      <c r="D73" s="13">
        <v>10</v>
      </c>
      <c r="E73" s="13">
        <v>14</v>
      </c>
      <c r="F73" s="13">
        <v>32</v>
      </c>
      <c r="G73" s="13" t="s">
        <v>259</v>
      </c>
      <c r="H73" s="13">
        <v>1</v>
      </c>
      <c r="I73" s="13">
        <v>3</v>
      </c>
      <c r="J73" s="13">
        <v>10</v>
      </c>
      <c r="K73" s="13"/>
      <c r="L73" s="13"/>
      <c r="M73" s="13"/>
      <c r="N73" s="13">
        <v>1</v>
      </c>
      <c r="O73" s="13"/>
      <c r="P73" s="13">
        <f t="shared" si="2"/>
        <v>1</v>
      </c>
      <c r="Q73" s="13" t="s">
        <v>260</v>
      </c>
    </row>
    <row r="74" spans="1:17" ht="30" customHeight="1">
      <c r="A74" s="13">
        <v>1</v>
      </c>
      <c r="B74" s="21" t="s">
        <v>286</v>
      </c>
      <c r="C74" s="13">
        <v>999</v>
      </c>
      <c r="D74" s="13">
        <v>23</v>
      </c>
      <c r="E74" s="13">
        <v>16</v>
      </c>
      <c r="F74" s="13">
        <v>33</v>
      </c>
      <c r="G74" s="13" t="s">
        <v>285</v>
      </c>
      <c r="H74" s="13">
        <v>1</v>
      </c>
      <c r="I74" s="13">
        <v>2</v>
      </c>
      <c r="J74" s="13">
        <v>2</v>
      </c>
      <c r="K74" s="13">
        <v>2</v>
      </c>
      <c r="L74" s="13"/>
      <c r="M74" s="13"/>
      <c r="N74" s="13"/>
      <c r="O74" s="13"/>
      <c r="P74" s="13">
        <f t="shared" si="2"/>
        <v>2</v>
      </c>
      <c r="Q74" s="13" t="s">
        <v>287</v>
      </c>
    </row>
    <row r="75" spans="1:17" ht="30" customHeight="1">
      <c r="A75" s="13"/>
      <c r="B75" s="21" t="s">
        <v>395</v>
      </c>
      <c r="C75" s="13">
        <v>999</v>
      </c>
      <c r="D75" s="13">
        <v>12</v>
      </c>
      <c r="E75" s="13">
        <v>18</v>
      </c>
      <c r="F75" s="13">
        <v>33</v>
      </c>
      <c r="G75" s="13" t="s">
        <v>285</v>
      </c>
      <c r="H75" s="13">
        <v>1</v>
      </c>
      <c r="I75" s="13">
        <v>3</v>
      </c>
      <c r="J75" s="13">
        <v>11</v>
      </c>
      <c r="K75" s="13"/>
      <c r="L75" s="13"/>
      <c r="M75" s="13"/>
      <c r="N75" s="13"/>
      <c r="O75" s="13">
        <v>1</v>
      </c>
      <c r="P75" s="13">
        <f t="shared" si="2"/>
        <v>1</v>
      </c>
      <c r="Q75" s="13" t="s">
        <v>396</v>
      </c>
    </row>
    <row r="76" spans="1:17" ht="30" customHeight="1">
      <c r="A76" s="13"/>
      <c r="B76" s="21" t="s">
        <v>310</v>
      </c>
      <c r="C76" s="13">
        <v>51</v>
      </c>
      <c r="D76" s="13">
        <v>5</v>
      </c>
      <c r="E76" s="13">
        <v>7</v>
      </c>
      <c r="F76" s="13">
        <v>34</v>
      </c>
      <c r="G76" s="13" t="s">
        <v>311</v>
      </c>
      <c r="H76" s="13">
        <v>1</v>
      </c>
      <c r="I76" s="13">
        <v>3</v>
      </c>
      <c r="J76" s="13">
        <v>11</v>
      </c>
      <c r="K76" s="13"/>
      <c r="L76" s="13"/>
      <c r="M76" s="13"/>
      <c r="N76" s="13"/>
      <c r="O76" s="13">
        <v>1</v>
      </c>
      <c r="P76" s="13">
        <f t="shared" si="2"/>
        <v>1</v>
      </c>
      <c r="Q76" s="13" t="s">
        <v>312</v>
      </c>
    </row>
    <row r="77" spans="1:17" ht="30" customHeight="1">
      <c r="A77" s="13">
        <v>1</v>
      </c>
      <c r="B77" s="21" t="s">
        <v>351</v>
      </c>
      <c r="C77" s="13">
        <v>6</v>
      </c>
      <c r="D77" s="13">
        <v>5</v>
      </c>
      <c r="E77" s="13">
        <v>7</v>
      </c>
      <c r="F77" s="13">
        <v>34</v>
      </c>
      <c r="G77" s="13" t="s">
        <v>311</v>
      </c>
      <c r="H77" s="13">
        <v>1</v>
      </c>
      <c r="I77" s="13">
        <v>3</v>
      </c>
      <c r="J77" s="13">
        <v>10</v>
      </c>
      <c r="K77" s="13"/>
      <c r="L77" s="13"/>
      <c r="M77" s="13"/>
      <c r="N77" s="13">
        <v>1</v>
      </c>
      <c r="O77" s="13"/>
      <c r="P77" s="13">
        <f t="shared" si="2"/>
        <v>1</v>
      </c>
      <c r="Q77" s="13" t="s">
        <v>352</v>
      </c>
    </row>
    <row r="78" spans="1:17" ht="30" customHeight="1">
      <c r="A78" s="13">
        <v>1</v>
      </c>
      <c r="B78" s="21" t="s">
        <v>353</v>
      </c>
      <c r="C78" s="13">
        <v>17</v>
      </c>
      <c r="D78" s="13">
        <v>6</v>
      </c>
      <c r="E78" s="13">
        <v>16</v>
      </c>
      <c r="F78" s="13">
        <v>34</v>
      </c>
      <c r="G78" s="13" t="s">
        <v>311</v>
      </c>
      <c r="H78" s="13">
        <v>1</v>
      </c>
      <c r="I78" s="13">
        <v>3</v>
      </c>
      <c r="J78" s="13">
        <v>10</v>
      </c>
      <c r="K78" s="13"/>
      <c r="L78" s="13"/>
      <c r="M78" s="13"/>
      <c r="N78" s="13">
        <v>1</v>
      </c>
      <c r="O78" s="13"/>
      <c r="P78" s="13">
        <f t="shared" si="2"/>
        <v>1</v>
      </c>
      <c r="Q78" s="13" t="s">
        <v>354</v>
      </c>
    </row>
    <row r="79" spans="1:17" ht="30" customHeight="1">
      <c r="A79" s="13">
        <v>1</v>
      </c>
      <c r="B79" s="21" t="s">
        <v>216</v>
      </c>
      <c r="C79" s="13">
        <v>999</v>
      </c>
      <c r="D79" s="13">
        <v>6</v>
      </c>
      <c r="E79" s="13">
        <v>14</v>
      </c>
      <c r="F79" s="13">
        <v>35</v>
      </c>
      <c r="G79" s="13" t="s">
        <v>217</v>
      </c>
      <c r="H79" s="13">
        <v>1</v>
      </c>
      <c r="I79" s="13">
        <v>2</v>
      </c>
      <c r="J79" s="13">
        <v>20</v>
      </c>
      <c r="K79" s="13">
        <v>1</v>
      </c>
      <c r="L79" s="13"/>
      <c r="M79" s="13"/>
      <c r="N79" s="13"/>
      <c r="O79" s="13"/>
      <c r="P79" s="13">
        <f t="shared" si="2"/>
        <v>1</v>
      </c>
      <c r="Q79" s="22" t="s">
        <v>218</v>
      </c>
    </row>
    <row r="80" spans="1:17" ht="30" customHeight="1">
      <c r="A80" s="13">
        <v>1</v>
      </c>
      <c r="B80" s="21" t="s">
        <v>216</v>
      </c>
      <c r="C80" s="13">
        <v>999</v>
      </c>
      <c r="D80" s="13">
        <v>6</v>
      </c>
      <c r="E80" s="13">
        <v>14</v>
      </c>
      <c r="F80" s="13">
        <v>35</v>
      </c>
      <c r="G80" s="13" t="s">
        <v>217</v>
      </c>
      <c r="H80" s="13">
        <v>1</v>
      </c>
      <c r="I80" s="13">
        <v>3</v>
      </c>
      <c r="J80" s="13">
        <v>11</v>
      </c>
      <c r="K80" s="13"/>
      <c r="L80" s="13"/>
      <c r="M80" s="13"/>
      <c r="N80" s="13"/>
      <c r="O80" s="13">
        <v>1</v>
      </c>
      <c r="P80" s="13">
        <f t="shared" si="2"/>
        <v>1</v>
      </c>
      <c r="Q80" s="22" t="s">
        <v>219</v>
      </c>
    </row>
    <row r="81" spans="1:17" ht="30" customHeight="1">
      <c r="A81" s="13">
        <v>1</v>
      </c>
      <c r="B81" s="21" t="s">
        <v>216</v>
      </c>
      <c r="C81" s="13">
        <v>999</v>
      </c>
      <c r="D81" s="13">
        <v>6</v>
      </c>
      <c r="E81" s="13">
        <v>14</v>
      </c>
      <c r="F81" s="13">
        <v>35</v>
      </c>
      <c r="G81" s="13" t="s">
        <v>217</v>
      </c>
      <c r="H81" s="13">
        <v>2</v>
      </c>
      <c r="I81" s="13">
        <v>6</v>
      </c>
      <c r="J81" s="13">
        <v>603</v>
      </c>
      <c r="K81" s="13">
        <v>1</v>
      </c>
      <c r="L81" s="13"/>
      <c r="M81" s="13"/>
      <c r="N81" s="13"/>
      <c r="O81" s="13"/>
      <c r="P81" s="13">
        <f t="shared" si="2"/>
        <v>1</v>
      </c>
      <c r="Q81" s="22" t="s">
        <v>220</v>
      </c>
    </row>
    <row r="82" spans="1:17" ht="30" customHeight="1">
      <c r="A82" s="13">
        <v>1</v>
      </c>
      <c r="B82" s="21" t="s">
        <v>239</v>
      </c>
      <c r="C82" s="13">
        <v>61</v>
      </c>
      <c r="D82" s="13">
        <v>7</v>
      </c>
      <c r="E82" s="13">
        <v>6</v>
      </c>
      <c r="F82" s="13">
        <v>35</v>
      </c>
      <c r="G82" s="13" t="s">
        <v>217</v>
      </c>
      <c r="H82" s="13">
        <v>1</v>
      </c>
      <c r="I82" s="13">
        <v>2</v>
      </c>
      <c r="J82" s="13">
        <v>20</v>
      </c>
      <c r="K82" s="13">
        <v>1</v>
      </c>
      <c r="L82" s="13"/>
      <c r="M82" s="13"/>
      <c r="N82" s="13"/>
      <c r="O82" s="13"/>
      <c r="P82" s="13">
        <f t="shared" si="2"/>
        <v>1</v>
      </c>
      <c r="Q82" s="13" t="s">
        <v>240</v>
      </c>
    </row>
    <row r="83" spans="1:17" ht="30" customHeight="1">
      <c r="A83" s="13">
        <v>1</v>
      </c>
      <c r="B83" s="21" t="s">
        <v>208</v>
      </c>
      <c r="C83" s="13">
        <v>999</v>
      </c>
      <c r="D83" s="13">
        <v>17</v>
      </c>
      <c r="E83" s="13">
        <v>2</v>
      </c>
      <c r="F83" s="13">
        <v>36</v>
      </c>
      <c r="G83" s="13" t="s">
        <v>92</v>
      </c>
      <c r="H83" s="13">
        <v>1</v>
      </c>
      <c r="I83" s="13" t="s">
        <v>99</v>
      </c>
      <c r="J83" s="13"/>
      <c r="K83" s="13">
        <v>1</v>
      </c>
      <c r="L83" s="13"/>
      <c r="M83" s="13"/>
      <c r="N83" s="13"/>
      <c r="O83" s="13"/>
      <c r="P83" s="13">
        <f t="shared" si="2"/>
        <v>1</v>
      </c>
      <c r="Q83" s="22" t="s">
        <v>209</v>
      </c>
    </row>
    <row r="84" spans="1:17" ht="30" customHeight="1">
      <c r="A84" s="13">
        <v>1</v>
      </c>
      <c r="B84" s="21" t="s">
        <v>284</v>
      </c>
      <c r="C84" s="13">
        <v>40</v>
      </c>
      <c r="D84" s="13">
        <v>7</v>
      </c>
      <c r="E84" s="13">
        <v>3</v>
      </c>
      <c r="F84" s="13">
        <v>37</v>
      </c>
      <c r="G84" s="13" t="s">
        <v>282</v>
      </c>
      <c r="H84" s="13">
        <v>1</v>
      </c>
      <c r="I84" s="13">
        <v>2</v>
      </c>
      <c r="J84" s="13">
        <v>11</v>
      </c>
      <c r="K84" s="13">
        <v>1</v>
      </c>
      <c r="L84" s="13"/>
      <c r="M84" s="13"/>
      <c r="N84" s="13"/>
      <c r="O84" s="13"/>
      <c r="P84" s="13">
        <f t="shared" si="2"/>
        <v>1</v>
      </c>
      <c r="Q84" s="22" t="s">
        <v>283</v>
      </c>
    </row>
    <row r="85" spans="1:17" ht="30" customHeight="1">
      <c r="A85" s="13">
        <v>1</v>
      </c>
      <c r="B85" s="21" t="s">
        <v>315</v>
      </c>
      <c r="C85" s="13">
        <v>44</v>
      </c>
      <c r="D85" s="13">
        <v>1</v>
      </c>
      <c r="E85" s="13">
        <v>1</v>
      </c>
      <c r="F85" s="13">
        <v>37</v>
      </c>
      <c r="G85" s="13" t="s">
        <v>282</v>
      </c>
      <c r="H85" s="13">
        <v>1</v>
      </c>
      <c r="I85" s="13">
        <v>3</v>
      </c>
      <c r="J85" s="13">
        <v>10</v>
      </c>
      <c r="K85" s="13"/>
      <c r="L85" s="13"/>
      <c r="M85" s="13"/>
      <c r="N85" s="13">
        <v>1</v>
      </c>
      <c r="O85" s="13"/>
      <c r="P85" s="13">
        <f t="shared" si="2"/>
        <v>1</v>
      </c>
      <c r="Q85" s="22" t="s">
        <v>316</v>
      </c>
    </row>
    <row r="86" spans="1:17" ht="30" customHeight="1">
      <c r="A86" s="13">
        <v>1</v>
      </c>
      <c r="B86" s="21" t="s">
        <v>221</v>
      </c>
      <c r="C86" s="13">
        <v>904</v>
      </c>
      <c r="D86" s="13">
        <v>1</v>
      </c>
      <c r="E86" s="13">
        <v>9</v>
      </c>
      <c r="F86" s="13">
        <v>38</v>
      </c>
      <c r="G86" s="13" t="s">
        <v>222</v>
      </c>
      <c r="H86" s="13">
        <v>1</v>
      </c>
      <c r="I86" s="13">
        <v>2</v>
      </c>
      <c r="J86" s="13">
        <v>19</v>
      </c>
      <c r="K86" s="13"/>
      <c r="L86" s="13">
        <v>1</v>
      </c>
      <c r="M86" s="13"/>
      <c r="N86" s="13"/>
      <c r="O86" s="13"/>
      <c r="P86" s="13">
        <f t="shared" si="2"/>
        <v>1</v>
      </c>
      <c r="Q86" s="22" t="s">
        <v>193</v>
      </c>
    </row>
    <row r="87" spans="1:17" ht="30" customHeight="1">
      <c r="A87" s="13">
        <v>1</v>
      </c>
      <c r="B87" s="21" t="s">
        <v>247</v>
      </c>
      <c r="C87" s="13">
        <v>901</v>
      </c>
      <c r="D87" s="13">
        <v>6</v>
      </c>
      <c r="E87" s="13">
        <v>17</v>
      </c>
      <c r="F87" s="13">
        <v>38</v>
      </c>
      <c r="G87" s="13" t="s">
        <v>248</v>
      </c>
      <c r="H87" s="13">
        <v>1</v>
      </c>
      <c r="I87" s="13">
        <v>3</v>
      </c>
      <c r="J87" s="13">
        <v>11</v>
      </c>
      <c r="K87" s="13"/>
      <c r="L87" s="13"/>
      <c r="M87" s="13"/>
      <c r="N87" s="13"/>
      <c r="O87" s="13">
        <v>1</v>
      </c>
      <c r="P87" s="13">
        <f t="shared" si="2"/>
        <v>1</v>
      </c>
      <c r="Q87" s="13" t="s">
        <v>249</v>
      </c>
    </row>
    <row r="88" spans="1:17" ht="30" customHeight="1">
      <c r="A88" s="13">
        <v>1</v>
      </c>
      <c r="B88" s="21" t="s">
        <v>247</v>
      </c>
      <c r="C88" s="13">
        <v>901</v>
      </c>
      <c r="D88" s="13">
        <v>7</v>
      </c>
      <c r="E88" s="13">
        <v>18</v>
      </c>
      <c r="F88" s="13">
        <v>38</v>
      </c>
      <c r="G88" s="13" t="s">
        <v>248</v>
      </c>
      <c r="H88" s="13">
        <v>1</v>
      </c>
      <c r="I88" s="13">
        <v>3</v>
      </c>
      <c r="J88" s="13">
        <v>10</v>
      </c>
      <c r="K88" s="13"/>
      <c r="L88" s="13"/>
      <c r="M88" s="13"/>
      <c r="N88" s="13">
        <v>1</v>
      </c>
      <c r="O88" s="13"/>
      <c r="P88" s="13">
        <f t="shared" si="2"/>
        <v>1</v>
      </c>
      <c r="Q88" s="13" t="s">
        <v>250</v>
      </c>
    </row>
    <row r="89" spans="1:17" ht="30" customHeight="1">
      <c r="A89" s="13">
        <v>1</v>
      </c>
      <c r="B89" s="21" t="s">
        <v>271</v>
      </c>
      <c r="C89" s="13">
        <v>999</v>
      </c>
      <c r="D89" s="13">
        <v>4</v>
      </c>
      <c r="E89" s="13">
        <v>4</v>
      </c>
      <c r="F89" s="13">
        <v>38</v>
      </c>
      <c r="G89" s="13" t="s">
        <v>248</v>
      </c>
      <c r="H89" s="13">
        <v>1</v>
      </c>
      <c r="I89" s="13">
        <v>3</v>
      </c>
      <c r="J89" s="13">
        <v>11</v>
      </c>
      <c r="K89" s="13"/>
      <c r="L89" s="13"/>
      <c r="M89" s="13"/>
      <c r="N89" s="13"/>
      <c r="O89" s="13">
        <v>1</v>
      </c>
      <c r="P89" s="13">
        <f t="shared" ref="P89:P97" si="3">SUM(K89:O89)</f>
        <v>1</v>
      </c>
      <c r="Q89" s="13" t="s">
        <v>281</v>
      </c>
    </row>
    <row r="90" spans="1:17" ht="30" customHeight="1">
      <c r="A90" s="13">
        <v>1</v>
      </c>
      <c r="B90" s="21" t="s">
        <v>313</v>
      </c>
      <c r="C90" s="13">
        <v>44</v>
      </c>
      <c r="D90" s="13">
        <v>1</v>
      </c>
      <c r="E90" s="13">
        <v>13</v>
      </c>
      <c r="F90" s="13">
        <v>40</v>
      </c>
      <c r="G90" s="13" t="s">
        <v>202</v>
      </c>
      <c r="H90" s="13">
        <v>1</v>
      </c>
      <c r="I90" s="13">
        <v>2</v>
      </c>
      <c r="J90" s="13">
        <v>11</v>
      </c>
      <c r="K90" s="13">
        <v>1</v>
      </c>
      <c r="L90" s="13"/>
      <c r="M90" s="13"/>
      <c r="N90" s="13"/>
      <c r="O90" s="13"/>
      <c r="P90" s="13">
        <f t="shared" si="3"/>
        <v>1</v>
      </c>
      <c r="Q90" s="13" t="s">
        <v>314</v>
      </c>
    </row>
    <row r="91" spans="1:17" ht="30" customHeight="1">
      <c r="A91" s="13">
        <v>1</v>
      </c>
      <c r="B91" s="21" t="s">
        <v>261</v>
      </c>
      <c r="C91" s="13">
        <v>9</v>
      </c>
      <c r="D91" s="13">
        <v>2</v>
      </c>
      <c r="E91" s="13">
        <v>15</v>
      </c>
      <c r="F91" s="13">
        <v>40</v>
      </c>
      <c r="G91" s="13" t="s">
        <v>202</v>
      </c>
      <c r="H91" s="13">
        <v>1</v>
      </c>
      <c r="I91" s="13">
        <v>3</v>
      </c>
      <c r="J91" s="13">
        <v>11</v>
      </c>
      <c r="K91" s="13"/>
      <c r="L91" s="13"/>
      <c r="M91" s="13"/>
      <c r="N91" s="13"/>
      <c r="O91" s="13">
        <v>1</v>
      </c>
      <c r="P91" s="13">
        <f t="shared" si="3"/>
        <v>1</v>
      </c>
      <c r="Q91" s="13" t="s">
        <v>262</v>
      </c>
    </row>
    <row r="92" spans="1:17" ht="30" customHeight="1">
      <c r="A92" s="13"/>
      <c r="B92" s="21" t="s">
        <v>296</v>
      </c>
      <c r="C92" s="13">
        <v>999</v>
      </c>
      <c r="D92" s="13">
        <v>25</v>
      </c>
      <c r="E92" s="13">
        <v>13</v>
      </c>
      <c r="F92" s="13">
        <v>42</v>
      </c>
      <c r="G92" s="13" t="s">
        <v>295</v>
      </c>
      <c r="H92" s="13">
        <v>1</v>
      </c>
      <c r="I92" s="13">
        <v>2</v>
      </c>
      <c r="J92" s="13">
        <v>20</v>
      </c>
      <c r="K92" s="13">
        <v>1</v>
      </c>
      <c r="L92" s="13">
        <v>1</v>
      </c>
      <c r="M92" s="13"/>
      <c r="N92" s="13"/>
      <c r="O92" s="13"/>
      <c r="P92" s="13">
        <f t="shared" si="3"/>
        <v>2</v>
      </c>
      <c r="Q92" s="30" t="s">
        <v>298</v>
      </c>
    </row>
    <row r="93" spans="1:17" ht="30" customHeight="1">
      <c r="A93" s="13"/>
      <c r="B93" s="21" t="s">
        <v>296</v>
      </c>
      <c r="C93" s="13">
        <v>999</v>
      </c>
      <c r="D93" s="13">
        <v>25</v>
      </c>
      <c r="E93" s="13">
        <v>13</v>
      </c>
      <c r="F93" s="13">
        <v>42</v>
      </c>
      <c r="G93" s="13" t="s">
        <v>295</v>
      </c>
      <c r="H93" s="13">
        <v>1</v>
      </c>
      <c r="I93" s="13">
        <v>3</v>
      </c>
      <c r="J93" s="13">
        <v>11</v>
      </c>
      <c r="K93" s="13"/>
      <c r="L93" s="13"/>
      <c r="M93" s="13"/>
      <c r="N93" s="13">
        <v>1</v>
      </c>
      <c r="O93" s="13">
        <v>1</v>
      </c>
      <c r="P93" s="13">
        <f t="shared" si="3"/>
        <v>2</v>
      </c>
      <c r="Q93" s="13" t="s">
        <v>297</v>
      </c>
    </row>
    <row r="94" spans="1:17" ht="30" customHeight="1">
      <c r="A94" s="13">
        <v>1</v>
      </c>
      <c r="B94" s="21" t="s">
        <v>242</v>
      </c>
      <c r="C94" s="6">
        <v>999</v>
      </c>
      <c r="D94" s="13">
        <v>28</v>
      </c>
      <c r="E94" s="13">
        <v>13</v>
      </c>
      <c r="F94" s="13">
        <v>43</v>
      </c>
      <c r="G94" s="13" t="s">
        <v>241</v>
      </c>
      <c r="H94" s="13">
        <v>1</v>
      </c>
      <c r="I94" s="13">
        <v>2</v>
      </c>
      <c r="J94" s="13">
        <v>11</v>
      </c>
      <c r="K94" s="13">
        <v>1</v>
      </c>
      <c r="L94" s="13"/>
      <c r="M94" s="13"/>
      <c r="N94" s="13"/>
      <c r="O94" s="13"/>
      <c r="P94" s="13">
        <f t="shared" si="3"/>
        <v>1</v>
      </c>
      <c r="Q94" s="13" t="s">
        <v>243</v>
      </c>
    </row>
    <row r="95" spans="1:17" ht="30" customHeight="1">
      <c r="A95" s="13">
        <v>1</v>
      </c>
      <c r="B95" s="21" t="s">
        <v>242</v>
      </c>
      <c r="C95" s="6">
        <v>999</v>
      </c>
      <c r="D95" s="13">
        <v>28</v>
      </c>
      <c r="E95" s="13">
        <v>16</v>
      </c>
      <c r="F95" s="13">
        <v>43</v>
      </c>
      <c r="G95" s="13" t="s">
        <v>241</v>
      </c>
      <c r="H95" s="13">
        <v>1</v>
      </c>
      <c r="I95" s="13">
        <v>2</v>
      </c>
      <c r="J95" s="13">
        <v>20</v>
      </c>
      <c r="K95" s="13">
        <v>1</v>
      </c>
      <c r="L95" s="13"/>
      <c r="M95" s="13"/>
      <c r="N95" s="13"/>
      <c r="O95" s="13"/>
      <c r="P95" s="13">
        <f t="shared" si="3"/>
        <v>1</v>
      </c>
      <c r="Q95" s="13" t="s">
        <v>244</v>
      </c>
    </row>
    <row r="96" spans="1:17" ht="30" customHeight="1">
      <c r="A96" s="13">
        <v>1</v>
      </c>
      <c r="B96" s="21" t="s">
        <v>397</v>
      </c>
      <c r="C96" s="6">
        <v>21</v>
      </c>
      <c r="D96" s="13">
        <v>5</v>
      </c>
      <c r="E96" s="13">
        <v>17</v>
      </c>
      <c r="F96" s="13">
        <v>44</v>
      </c>
      <c r="G96" s="13" t="s">
        <v>292</v>
      </c>
      <c r="H96" s="13">
        <v>1</v>
      </c>
      <c r="I96" s="13">
        <v>3</v>
      </c>
      <c r="J96" s="13">
        <v>28</v>
      </c>
      <c r="K96" s="13">
        <v>1</v>
      </c>
      <c r="L96" s="13"/>
      <c r="M96" s="13"/>
      <c r="N96" s="13"/>
      <c r="O96" s="13"/>
      <c r="P96" s="13">
        <f t="shared" si="3"/>
        <v>1</v>
      </c>
      <c r="Q96" s="33" t="s">
        <v>399</v>
      </c>
    </row>
    <row r="97" spans="1:17" ht="30" customHeight="1">
      <c r="A97" s="13">
        <v>1</v>
      </c>
      <c r="B97" s="21" t="s">
        <v>397</v>
      </c>
      <c r="C97" s="6">
        <v>21</v>
      </c>
      <c r="D97" s="13">
        <v>3</v>
      </c>
      <c r="E97" s="13">
        <v>3</v>
      </c>
      <c r="F97" s="13">
        <v>46</v>
      </c>
      <c r="G97" s="13" t="s">
        <v>357</v>
      </c>
      <c r="H97" s="13">
        <v>1</v>
      </c>
      <c r="I97" s="13">
        <v>3</v>
      </c>
      <c r="J97" s="13">
        <v>10</v>
      </c>
      <c r="K97" s="13"/>
      <c r="L97" s="13"/>
      <c r="M97" s="13"/>
      <c r="N97" s="13"/>
      <c r="O97" s="13">
        <v>2</v>
      </c>
      <c r="P97" s="13">
        <f t="shared" si="3"/>
        <v>2</v>
      </c>
      <c r="Q97" s="32" t="s">
        <v>398</v>
      </c>
    </row>
    <row r="98" spans="1:17" ht="30" customHeight="1">
      <c r="A98" s="13"/>
      <c r="B98" s="21"/>
      <c r="C98" s="6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31"/>
    </row>
    <row r="99" spans="1:17" ht="30" customHeight="1">
      <c r="A99" s="47"/>
      <c r="B99" s="47"/>
      <c r="C99" s="47"/>
      <c r="D99" s="47"/>
      <c r="E99" s="47"/>
      <c r="F99" s="47"/>
      <c r="G99" s="47"/>
      <c r="H99" s="47"/>
      <c r="I99" s="47"/>
      <c r="J99" s="47"/>
      <c r="K99" s="13">
        <f t="shared" ref="K99:O99" si="4">SUM(K2:K98)</f>
        <v>53</v>
      </c>
      <c r="L99" s="13">
        <f t="shared" si="4"/>
        <v>21</v>
      </c>
      <c r="M99" s="13">
        <f t="shared" si="4"/>
        <v>1</v>
      </c>
      <c r="N99" s="13">
        <f t="shared" si="4"/>
        <v>14</v>
      </c>
      <c r="O99" s="13">
        <f t="shared" si="4"/>
        <v>23</v>
      </c>
      <c r="P99" s="6">
        <f>SUM(K99:O99)</f>
        <v>112</v>
      </c>
    </row>
    <row r="100" spans="1:17" ht="30" customHeight="1"/>
    <row r="101" spans="1:17" ht="30" customHeight="1"/>
    <row r="102" spans="1:17" ht="30" customHeight="1">
      <c r="K102" s="27" t="s">
        <v>276</v>
      </c>
      <c r="L102" s="27" t="s">
        <v>273</v>
      </c>
      <c r="M102" s="27" t="s">
        <v>274</v>
      </c>
      <c r="N102" s="27" t="s">
        <v>275</v>
      </c>
      <c r="O102" s="27" t="s">
        <v>149</v>
      </c>
    </row>
    <row r="103" spans="1:17">
      <c r="K103" s="13">
        <v>50</v>
      </c>
      <c r="L103" s="13">
        <v>21</v>
      </c>
      <c r="M103" s="13">
        <v>1</v>
      </c>
      <c r="N103" s="13">
        <v>14</v>
      </c>
      <c r="O103" s="13">
        <v>23</v>
      </c>
    </row>
  </sheetData>
  <autoFilter ref="A1:Q1">
    <sortState ref="A2:N70">
      <sortCondition ref="F1"/>
    </sortState>
  </autoFilter>
  <mergeCells count="1">
    <mergeCell ref="A99:J99"/>
  </mergeCells>
  <conditionalFormatting sqref="G4:G6">
    <cfRule type="duplicateValues" dxfId="59" priority="1110"/>
  </conditionalFormatting>
  <conditionalFormatting sqref="G4:G6">
    <cfRule type="duplicateValues" dxfId="58" priority="1111"/>
    <cfRule type="duplicateValues" dxfId="57" priority="1112"/>
    <cfRule type="duplicateValues" dxfId="56" priority="1113"/>
  </conditionalFormatting>
  <conditionalFormatting sqref="G9">
    <cfRule type="duplicateValues" dxfId="55" priority="1114"/>
  </conditionalFormatting>
  <conditionalFormatting sqref="G9">
    <cfRule type="duplicateValues" dxfId="54" priority="1115"/>
    <cfRule type="duplicateValues" dxfId="53" priority="1116"/>
    <cfRule type="duplicateValues" dxfId="52" priority="1117"/>
  </conditionalFormatting>
  <conditionalFormatting sqref="G7:G8">
    <cfRule type="duplicateValues" dxfId="51" priority="1118"/>
  </conditionalFormatting>
  <conditionalFormatting sqref="G7:G8">
    <cfRule type="duplicateValues" dxfId="50" priority="1119"/>
    <cfRule type="duplicateValues" dxfId="49" priority="1120"/>
    <cfRule type="duplicateValues" dxfId="48" priority="1121"/>
  </conditionalFormatting>
  <conditionalFormatting sqref="G7:G9">
    <cfRule type="duplicateValues" dxfId="47" priority="1122"/>
  </conditionalFormatting>
  <conditionalFormatting sqref="G7:G9">
    <cfRule type="duplicateValues" dxfId="46" priority="1123"/>
    <cfRule type="duplicateValues" dxfId="45" priority="1124"/>
    <cfRule type="duplicateValues" dxfId="44" priority="1125"/>
  </conditionalFormatting>
  <conditionalFormatting sqref="G11">
    <cfRule type="duplicateValues" dxfId="43" priority="1126"/>
  </conditionalFormatting>
  <conditionalFormatting sqref="G11">
    <cfRule type="duplicateValues" dxfId="42" priority="1127"/>
    <cfRule type="duplicateValues" dxfId="41" priority="1128"/>
    <cfRule type="duplicateValues" dxfId="40" priority="1129"/>
  </conditionalFormatting>
  <conditionalFormatting sqref="G7:G10">
    <cfRule type="duplicateValues" dxfId="39" priority="1130"/>
  </conditionalFormatting>
  <conditionalFormatting sqref="G7:G10">
    <cfRule type="duplicateValues" dxfId="38" priority="1131"/>
    <cfRule type="duplicateValues" dxfId="37" priority="1132"/>
    <cfRule type="duplicateValues" dxfId="36" priority="1133"/>
  </conditionalFormatting>
  <conditionalFormatting sqref="G9:G10">
    <cfRule type="duplicateValues" dxfId="35" priority="1134"/>
  </conditionalFormatting>
  <conditionalFormatting sqref="G9:G10">
    <cfRule type="duplicateValues" dxfId="34" priority="1135"/>
    <cfRule type="duplicateValues" dxfId="33" priority="1136"/>
    <cfRule type="duplicateValues" dxfId="32" priority="1137"/>
  </conditionalFormatting>
  <conditionalFormatting sqref="G10:G11">
    <cfRule type="duplicateValues" dxfId="31" priority="1138"/>
  </conditionalFormatting>
  <conditionalFormatting sqref="G10:G11">
    <cfRule type="duplicateValues" dxfId="30" priority="1139"/>
    <cfRule type="duplicateValues" dxfId="29" priority="1140"/>
    <cfRule type="duplicateValues" dxfId="28" priority="1141"/>
  </conditionalFormatting>
  <conditionalFormatting sqref="G7">
    <cfRule type="duplicateValues" dxfId="27" priority="1142"/>
  </conditionalFormatting>
  <conditionalFormatting sqref="G7">
    <cfRule type="duplicateValues" dxfId="26" priority="1143"/>
    <cfRule type="duplicateValues" dxfId="25" priority="1144"/>
    <cfRule type="duplicateValues" dxfId="24" priority="1145"/>
  </conditionalFormatting>
  <conditionalFormatting sqref="G7:G11">
    <cfRule type="duplicateValues" dxfId="23" priority="1146"/>
  </conditionalFormatting>
  <conditionalFormatting sqref="G7:G11">
    <cfRule type="duplicateValues" dxfId="22" priority="1147"/>
    <cfRule type="duplicateValues" dxfId="21" priority="1148"/>
    <cfRule type="duplicateValues" dxfId="20" priority="1149"/>
  </conditionalFormatting>
  <conditionalFormatting sqref="G21">
    <cfRule type="duplicateValues" dxfId="19" priority="1150"/>
  </conditionalFormatting>
  <conditionalFormatting sqref="G21">
    <cfRule type="duplicateValues" dxfId="18" priority="1151"/>
    <cfRule type="duplicateValues" dxfId="17" priority="1152"/>
    <cfRule type="duplicateValues" dxfId="16" priority="1153"/>
  </conditionalFormatting>
  <conditionalFormatting sqref="G22">
    <cfRule type="duplicateValues" dxfId="15" priority="13"/>
  </conditionalFormatting>
  <conditionalFormatting sqref="G22">
    <cfRule type="duplicateValues" dxfId="14" priority="14"/>
    <cfRule type="duplicateValues" dxfId="13" priority="15"/>
    <cfRule type="duplicateValues" dxfId="12" priority="16"/>
  </conditionalFormatting>
  <conditionalFormatting sqref="G12">
    <cfRule type="duplicateValues" dxfId="11" priority="1"/>
  </conditionalFormatting>
  <conditionalFormatting sqref="G12">
    <cfRule type="duplicateValues" dxfId="10" priority="2"/>
    <cfRule type="duplicateValues" dxfId="9" priority="3"/>
    <cfRule type="duplicateValues" dxfId="8" priority="4"/>
  </conditionalFormatting>
  <conditionalFormatting sqref="G12">
    <cfRule type="duplicateValues" dxfId="7" priority="5"/>
  </conditionalFormatting>
  <conditionalFormatting sqref="G12">
    <cfRule type="duplicateValues" dxfId="6" priority="6"/>
    <cfRule type="duplicateValues" dxfId="5" priority="7"/>
    <cfRule type="duplicateValues" dxfId="4" priority="8"/>
  </conditionalFormatting>
  <conditionalFormatting sqref="G12">
    <cfRule type="duplicateValues" dxfId="3" priority="9"/>
  </conditionalFormatting>
  <conditionalFormatting sqref="G12">
    <cfRule type="duplicateValues" dxfId="2" priority="10"/>
    <cfRule type="duplicateValues" dxfId="1" priority="11"/>
    <cfRule type="duplicateValues" dxfId="0" priority="12"/>
  </conditionalFormatting>
  <dataValidations count="1">
    <dataValidation type="list" allowBlank="1" showInputMessage="1" showErrorMessage="1" sqref="F1">
      <formula1>"1,2,3,4,5,6,7,8,9,10,11,12,13,14,15,16,17,18,19,20,21,22,23,24,25,26,27,28,29,30,31,32,33,34,35,36,37,38,39,40,41,42,43,44,45,46,47,48,49,50,51"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DEFECTOS CAMPO ENSANUT</vt:lpstr>
      <vt:lpstr>DEFECTOS CRITICOS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Roberto Salazar</dc:creator>
  <cp:lastModifiedBy>rlfbalseca</cp:lastModifiedBy>
  <cp:lastPrinted>2018-12-04T02:20:26Z</cp:lastPrinted>
  <dcterms:created xsi:type="dcterms:W3CDTF">2018-02-23T14:35:04Z</dcterms:created>
  <dcterms:modified xsi:type="dcterms:W3CDTF">2019-10-31T12:55:39Z</dcterms:modified>
</cp:coreProperties>
</file>